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R:\PROCESSOS\MATERIAIS REFORMA NOVA SEDE\PESQUISA DE PREÇOS\"/>
    </mc:Choice>
  </mc:AlternateContent>
  <xr:revisionPtr revIDLastSave="0" documentId="13_ncr:1_{46E89C68-877B-4E91-BBCA-B2B79F9727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nsolidado" sheetId="1" r:id="rId1"/>
    <sheet name="CONSOLIDADO COMPRAS.GOV.BR" sheetId="7" r:id="rId2"/>
    <sheet name="Grupo 01 - Eletricos" sheetId="2" r:id="rId3"/>
    <sheet name="Grupo 02 - Hidraulicos" sheetId="3" r:id="rId4"/>
    <sheet name="Grupo 03 - Pintura" sheetId="4" r:id="rId5"/>
    <sheet name="Grupo 04 - Piso" sheetId="5" r:id="rId6"/>
    <sheet name="Grupo 05 - Rede Dados" sheetId="6" r:id="rId7"/>
  </sheets>
  <definedNames>
    <definedName name="_xlnm.Print_Area" localSheetId="1">'CONSOLIDADO COMPRAS.GOV.BR'!$A$1:$K$81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7" l="1"/>
  <c r="J4" i="7"/>
  <c r="J81" i="7"/>
  <c r="F9" i="1"/>
  <c r="E9" i="1"/>
  <c r="F5" i="1"/>
  <c r="F6" i="1"/>
  <c r="F7" i="1"/>
  <c r="F8" i="1"/>
  <c r="F4" i="1"/>
  <c r="J47" i="1"/>
  <c r="D4" i="1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N90" i="1"/>
  <c r="M90" i="1"/>
  <c r="H90" i="1"/>
  <c r="G90" i="1"/>
  <c r="F90" i="1"/>
  <c r="N89" i="1"/>
  <c r="M89" i="1"/>
  <c r="H89" i="1"/>
  <c r="G89" i="1"/>
  <c r="F89" i="1"/>
  <c r="I89" i="1" s="1"/>
  <c r="N88" i="1"/>
  <c r="M88" i="1"/>
  <c r="H88" i="1"/>
  <c r="G88" i="1"/>
  <c r="F88" i="1"/>
  <c r="I88" i="1" s="1"/>
  <c r="N87" i="1"/>
  <c r="M87" i="1"/>
  <c r="H87" i="1"/>
  <c r="G87" i="1"/>
  <c r="F87" i="1"/>
  <c r="N86" i="1"/>
  <c r="M86" i="1"/>
  <c r="H86" i="1"/>
  <c r="G86" i="1"/>
  <c r="F86" i="1"/>
  <c r="I86" i="1" s="1"/>
  <c r="J86" i="1" s="1"/>
  <c r="N85" i="1"/>
  <c r="M85" i="1"/>
  <c r="H85" i="1"/>
  <c r="G85" i="1"/>
  <c r="I85" i="1" s="1"/>
  <c r="F85" i="1"/>
  <c r="N84" i="1"/>
  <c r="M84" i="1"/>
  <c r="H84" i="1"/>
  <c r="G84" i="1"/>
  <c r="I84" i="1" s="1"/>
  <c r="F84" i="1"/>
  <c r="N79" i="1"/>
  <c r="M79" i="1"/>
  <c r="H79" i="1"/>
  <c r="G79" i="1"/>
  <c r="F79" i="1"/>
  <c r="N78" i="1"/>
  <c r="M78" i="1"/>
  <c r="H78" i="1"/>
  <c r="G78" i="1"/>
  <c r="F78" i="1"/>
  <c r="N73" i="1"/>
  <c r="M73" i="1"/>
  <c r="H73" i="1"/>
  <c r="G73" i="1"/>
  <c r="I73" i="1" s="1"/>
  <c r="F73" i="1"/>
  <c r="N72" i="1"/>
  <c r="M72" i="1"/>
  <c r="H72" i="1"/>
  <c r="J72" i="1" s="1"/>
  <c r="G72" i="1"/>
  <c r="I72" i="1" s="1"/>
  <c r="F72" i="1"/>
  <c r="N71" i="1"/>
  <c r="M71" i="1"/>
  <c r="H71" i="1"/>
  <c r="G71" i="1"/>
  <c r="F71" i="1"/>
  <c r="N70" i="1"/>
  <c r="M70" i="1"/>
  <c r="H70" i="1"/>
  <c r="G70" i="1"/>
  <c r="F70" i="1"/>
  <c r="N69" i="1"/>
  <c r="M69" i="1"/>
  <c r="H69" i="1"/>
  <c r="G69" i="1"/>
  <c r="I69" i="1" s="1"/>
  <c r="F69" i="1"/>
  <c r="N68" i="1"/>
  <c r="M68" i="1"/>
  <c r="H68" i="1"/>
  <c r="G68" i="1"/>
  <c r="I68" i="1" s="1"/>
  <c r="F68" i="1"/>
  <c r="N67" i="1"/>
  <c r="M67" i="1"/>
  <c r="H67" i="1"/>
  <c r="G67" i="1"/>
  <c r="F67" i="1"/>
  <c r="I67" i="1" s="1"/>
  <c r="N66" i="1"/>
  <c r="M66" i="1"/>
  <c r="H66" i="1"/>
  <c r="G66" i="1"/>
  <c r="F66" i="1"/>
  <c r="I66" i="1" s="1"/>
  <c r="J66" i="1" s="1"/>
  <c r="N65" i="1"/>
  <c r="M65" i="1"/>
  <c r="H65" i="1"/>
  <c r="G65" i="1"/>
  <c r="I65" i="1" s="1"/>
  <c r="F65" i="1"/>
  <c r="N64" i="1"/>
  <c r="M64" i="1"/>
  <c r="H64" i="1"/>
  <c r="G64" i="1"/>
  <c r="I64" i="1" s="1"/>
  <c r="F64" i="1"/>
  <c r="N63" i="1"/>
  <c r="M63" i="1"/>
  <c r="H63" i="1"/>
  <c r="G63" i="1"/>
  <c r="F63" i="1"/>
  <c r="I63" i="1" s="1"/>
  <c r="N62" i="1"/>
  <c r="M62" i="1"/>
  <c r="H62" i="1"/>
  <c r="G62" i="1"/>
  <c r="F62" i="1"/>
  <c r="I62" i="1" s="1"/>
  <c r="J62" i="1" s="1"/>
  <c r="N61" i="1"/>
  <c r="M61" i="1"/>
  <c r="H61" i="1"/>
  <c r="G61" i="1"/>
  <c r="I61" i="1" s="1"/>
  <c r="F61" i="1"/>
  <c r="N56" i="1"/>
  <c r="M56" i="1"/>
  <c r="H56" i="1"/>
  <c r="G56" i="1"/>
  <c r="I56" i="1" s="1"/>
  <c r="F56" i="1"/>
  <c r="N55" i="1"/>
  <c r="M55" i="1"/>
  <c r="H55" i="1"/>
  <c r="G55" i="1"/>
  <c r="F55" i="1"/>
  <c r="I55" i="1" s="1"/>
  <c r="N54" i="1"/>
  <c r="M54" i="1"/>
  <c r="H54" i="1"/>
  <c r="G54" i="1"/>
  <c r="F54" i="1"/>
  <c r="I54" i="1" s="1"/>
  <c r="J54" i="1" s="1"/>
  <c r="N53" i="1"/>
  <c r="M53" i="1"/>
  <c r="H53" i="1"/>
  <c r="G53" i="1"/>
  <c r="I53" i="1" s="1"/>
  <c r="F53" i="1"/>
  <c r="N52" i="1"/>
  <c r="M52" i="1"/>
  <c r="H52" i="1"/>
  <c r="G52" i="1"/>
  <c r="I52" i="1" s="1"/>
  <c r="F52" i="1"/>
  <c r="N51" i="1"/>
  <c r="M51" i="1"/>
  <c r="H51" i="1"/>
  <c r="G51" i="1"/>
  <c r="F51" i="1"/>
  <c r="I51" i="1" s="1"/>
  <c r="N50" i="1"/>
  <c r="M50" i="1"/>
  <c r="H50" i="1"/>
  <c r="G50" i="1"/>
  <c r="F50" i="1"/>
  <c r="I50" i="1" s="1"/>
  <c r="J50" i="1" s="1"/>
  <c r="N49" i="1"/>
  <c r="M49" i="1"/>
  <c r="H49" i="1"/>
  <c r="G49" i="1"/>
  <c r="I49" i="1" s="1"/>
  <c r="F49" i="1"/>
  <c r="N48" i="1"/>
  <c r="M48" i="1"/>
  <c r="H48" i="1"/>
  <c r="G48" i="1"/>
  <c r="I48" i="1" s="1"/>
  <c r="F48" i="1"/>
  <c r="N47" i="1"/>
  <c r="M47" i="1"/>
  <c r="H47" i="1"/>
  <c r="G47" i="1"/>
  <c r="F47" i="1"/>
  <c r="I47" i="1" s="1"/>
  <c r="N46" i="1"/>
  <c r="M46" i="1"/>
  <c r="H46" i="1"/>
  <c r="G46" i="1"/>
  <c r="K46" i="1" s="1"/>
  <c r="L46" i="1" s="1"/>
  <c r="F46" i="1"/>
  <c r="I46" i="1" s="1"/>
  <c r="J46" i="1" s="1"/>
  <c r="N45" i="1"/>
  <c r="M45" i="1"/>
  <c r="H45" i="1"/>
  <c r="G45" i="1"/>
  <c r="I45" i="1" s="1"/>
  <c r="F45" i="1"/>
  <c r="N44" i="1"/>
  <c r="M44" i="1"/>
  <c r="H44" i="1"/>
  <c r="G44" i="1"/>
  <c r="I44" i="1" s="1"/>
  <c r="F44" i="1"/>
  <c r="N39" i="1"/>
  <c r="M39" i="1"/>
  <c r="H39" i="1"/>
  <c r="G39" i="1"/>
  <c r="F39" i="1"/>
  <c r="I39" i="1" s="1"/>
  <c r="N38" i="1"/>
  <c r="M38" i="1"/>
  <c r="H38" i="1"/>
  <c r="G38" i="1"/>
  <c r="F38" i="1"/>
  <c r="I38" i="1" s="1"/>
  <c r="J38" i="1" s="1"/>
  <c r="N37" i="1"/>
  <c r="M37" i="1"/>
  <c r="H37" i="1"/>
  <c r="G37" i="1"/>
  <c r="I37" i="1" s="1"/>
  <c r="F37" i="1"/>
  <c r="N36" i="1"/>
  <c r="M36" i="1"/>
  <c r="H36" i="1"/>
  <c r="G36" i="1"/>
  <c r="I36" i="1" s="1"/>
  <c r="F36" i="1"/>
  <c r="N35" i="1"/>
  <c r="M35" i="1"/>
  <c r="H35" i="1"/>
  <c r="G35" i="1"/>
  <c r="F35" i="1"/>
  <c r="I35" i="1" s="1"/>
  <c r="N34" i="1"/>
  <c r="M34" i="1"/>
  <c r="H34" i="1"/>
  <c r="G34" i="1"/>
  <c r="F34" i="1"/>
  <c r="I34" i="1" s="1"/>
  <c r="J34" i="1" s="1"/>
  <c r="N33" i="1"/>
  <c r="M33" i="1"/>
  <c r="H33" i="1"/>
  <c r="G33" i="1"/>
  <c r="I33" i="1" s="1"/>
  <c r="F33" i="1"/>
  <c r="N32" i="1"/>
  <c r="M32" i="1"/>
  <c r="H32" i="1"/>
  <c r="G32" i="1"/>
  <c r="F32" i="1"/>
  <c r="N31" i="1"/>
  <c r="M31" i="1"/>
  <c r="H31" i="1"/>
  <c r="G31" i="1"/>
  <c r="F31" i="1"/>
  <c r="I31" i="1" s="1"/>
  <c r="N30" i="1"/>
  <c r="M30" i="1"/>
  <c r="H30" i="1"/>
  <c r="G30" i="1"/>
  <c r="K30" i="1" s="1"/>
  <c r="L30" i="1" s="1"/>
  <c r="F30" i="1"/>
  <c r="I30" i="1" s="1"/>
  <c r="J30" i="1" s="1"/>
  <c r="N29" i="1"/>
  <c r="M29" i="1"/>
  <c r="H29" i="1"/>
  <c r="G29" i="1"/>
  <c r="I29" i="1" s="1"/>
  <c r="F29" i="1"/>
  <c r="N28" i="1"/>
  <c r="M28" i="1"/>
  <c r="H28" i="1"/>
  <c r="G28" i="1"/>
  <c r="I28" i="1" s="1"/>
  <c r="F28" i="1"/>
  <c r="N27" i="1"/>
  <c r="M27" i="1"/>
  <c r="H27" i="1"/>
  <c r="G27" i="1"/>
  <c r="F27" i="1"/>
  <c r="I27" i="1" s="1"/>
  <c r="N26" i="1"/>
  <c r="M26" i="1"/>
  <c r="H26" i="1"/>
  <c r="G26" i="1"/>
  <c r="F26" i="1"/>
  <c r="I26" i="1" s="1"/>
  <c r="J26" i="1" s="1"/>
  <c r="N25" i="1"/>
  <c r="M25" i="1"/>
  <c r="H25" i="1"/>
  <c r="G25" i="1"/>
  <c r="I25" i="1" s="1"/>
  <c r="F25" i="1"/>
  <c r="N24" i="1"/>
  <c r="M24" i="1"/>
  <c r="H24" i="1"/>
  <c r="G24" i="1"/>
  <c r="I24" i="1" s="1"/>
  <c r="F24" i="1"/>
  <c r="N23" i="1"/>
  <c r="M23" i="1"/>
  <c r="H23" i="1"/>
  <c r="G23" i="1"/>
  <c r="F23" i="1"/>
  <c r="I23" i="1" s="1"/>
  <c r="N22" i="1"/>
  <c r="M22" i="1"/>
  <c r="H22" i="1"/>
  <c r="G22" i="1"/>
  <c r="F22" i="1"/>
  <c r="I22" i="1" s="1"/>
  <c r="J22" i="1" s="1"/>
  <c r="N21" i="1"/>
  <c r="M21" i="1"/>
  <c r="H21" i="1"/>
  <c r="G21" i="1"/>
  <c r="I21" i="1" s="1"/>
  <c r="F21" i="1"/>
  <c r="N20" i="1"/>
  <c r="M20" i="1"/>
  <c r="H20" i="1"/>
  <c r="G20" i="1"/>
  <c r="I20" i="1" s="1"/>
  <c r="F20" i="1"/>
  <c r="N19" i="1"/>
  <c r="M19" i="1"/>
  <c r="H19" i="1"/>
  <c r="G19" i="1"/>
  <c r="F19" i="1"/>
  <c r="I19" i="1" s="1"/>
  <c r="N18" i="1"/>
  <c r="M18" i="1"/>
  <c r="H18" i="1"/>
  <c r="G18" i="1"/>
  <c r="K18" i="1" s="1"/>
  <c r="L18" i="1" s="1"/>
  <c r="F18" i="1"/>
  <c r="I18" i="1" s="1"/>
  <c r="J18" i="1" s="1"/>
  <c r="N17" i="1"/>
  <c r="M17" i="1"/>
  <c r="H17" i="1"/>
  <c r="G17" i="1"/>
  <c r="I17" i="1" s="1"/>
  <c r="F17" i="1"/>
  <c r="N16" i="1"/>
  <c r="M16" i="1"/>
  <c r="H16" i="1"/>
  <c r="G16" i="1"/>
  <c r="I16" i="1" s="1"/>
  <c r="F16" i="1"/>
  <c r="N15" i="1"/>
  <c r="M15" i="1"/>
  <c r="H15" i="1"/>
  <c r="G15" i="1"/>
  <c r="F15" i="1"/>
  <c r="I15" i="1" s="1"/>
  <c r="N14" i="1"/>
  <c r="M14" i="1"/>
  <c r="H14" i="1"/>
  <c r="G14" i="1"/>
  <c r="F14" i="1"/>
  <c r="I14" i="1" s="1"/>
  <c r="J14" i="1" s="1"/>
  <c r="C8" i="1"/>
  <c r="C7" i="1"/>
  <c r="C6" i="1"/>
  <c r="C9" i="1" s="1"/>
  <c r="C5" i="1"/>
  <c r="K89" i="1" l="1"/>
  <c r="L89" i="1" s="1"/>
  <c r="J89" i="1"/>
  <c r="K21" i="1"/>
  <c r="L21" i="1" s="1"/>
  <c r="J21" i="1"/>
  <c r="K33" i="1"/>
  <c r="L33" i="1" s="1"/>
  <c r="J33" i="1"/>
  <c r="J49" i="1"/>
  <c r="K49" i="1"/>
  <c r="L49" i="1" s="1"/>
  <c r="J56" i="1"/>
  <c r="K65" i="1"/>
  <c r="L65" i="1" s="1"/>
  <c r="J65" i="1"/>
  <c r="K14" i="1"/>
  <c r="L14" i="1" s="1"/>
  <c r="K26" i="1"/>
  <c r="L26" i="1" s="1"/>
  <c r="K38" i="1"/>
  <c r="L38" i="1" s="1"/>
  <c r="K54" i="1"/>
  <c r="L54" i="1" s="1"/>
  <c r="K19" i="1"/>
  <c r="L19" i="1" s="1"/>
  <c r="K31" i="1"/>
  <c r="L31" i="1" s="1"/>
  <c r="K47" i="1"/>
  <c r="L47" i="1" s="1"/>
  <c r="K63" i="1"/>
  <c r="L63" i="1" s="1"/>
  <c r="J17" i="1"/>
  <c r="K17" i="1"/>
  <c r="L17" i="1" s="1"/>
  <c r="J29" i="1"/>
  <c r="K29" i="1"/>
  <c r="L29" i="1" s="1"/>
  <c r="J45" i="1"/>
  <c r="K45" i="1"/>
  <c r="L45" i="1" s="1"/>
  <c r="J52" i="1"/>
  <c r="K61" i="1"/>
  <c r="L61" i="1" s="1"/>
  <c r="J61" i="1"/>
  <c r="J68" i="1"/>
  <c r="K73" i="1"/>
  <c r="L73" i="1" s="1"/>
  <c r="J73" i="1"/>
  <c r="K22" i="1"/>
  <c r="L22" i="1" s="1"/>
  <c r="K34" i="1"/>
  <c r="L34" i="1" s="1"/>
  <c r="J32" i="1"/>
  <c r="K25" i="1"/>
  <c r="L25" i="1" s="1"/>
  <c r="J25" i="1"/>
  <c r="J37" i="1"/>
  <c r="K37" i="1"/>
  <c r="L37" i="1" s="1"/>
  <c r="K53" i="1"/>
  <c r="L53" i="1" s="1"/>
  <c r="J53" i="1"/>
  <c r="J64" i="1"/>
  <c r="K69" i="1"/>
  <c r="L69" i="1" s="1"/>
  <c r="J69" i="1"/>
  <c r="J84" i="1"/>
  <c r="K62" i="1"/>
  <c r="L62" i="1" s="1"/>
  <c r="K23" i="1"/>
  <c r="L23" i="1" s="1"/>
  <c r="K35" i="1"/>
  <c r="L35" i="1" s="1"/>
  <c r="K51" i="1"/>
  <c r="L51" i="1" s="1"/>
  <c r="K67" i="1"/>
  <c r="L67" i="1" s="1"/>
  <c r="K85" i="1"/>
  <c r="L85" i="1" s="1"/>
  <c r="J85" i="1"/>
  <c r="K79" i="1"/>
  <c r="L79" i="1" s="1"/>
  <c r="J88" i="1"/>
  <c r="K66" i="1"/>
  <c r="L66" i="1" s="1"/>
  <c r="K86" i="1"/>
  <c r="L86" i="1" s="1"/>
  <c r="K50" i="1"/>
  <c r="L50" i="1" s="1"/>
  <c r="K15" i="1"/>
  <c r="L15" i="1" s="1"/>
  <c r="K27" i="1"/>
  <c r="L27" i="1" s="1"/>
  <c r="K39" i="1"/>
  <c r="L39" i="1" s="1"/>
  <c r="K55" i="1"/>
  <c r="L55" i="1" s="1"/>
  <c r="J28" i="1"/>
  <c r="J48" i="1"/>
  <c r="K16" i="1"/>
  <c r="L16" i="1" s="1"/>
  <c r="K24" i="1"/>
  <c r="L24" i="1" s="1"/>
  <c r="K32" i="1"/>
  <c r="L32" i="1" s="1"/>
  <c r="K44" i="1"/>
  <c r="L44" i="1" s="1"/>
  <c r="K52" i="1"/>
  <c r="L52" i="1" s="1"/>
  <c r="K64" i="1"/>
  <c r="L64" i="1" s="1"/>
  <c r="K72" i="1"/>
  <c r="L72" i="1" s="1"/>
  <c r="J44" i="1"/>
  <c r="K20" i="1"/>
  <c r="L20" i="1" s="1"/>
  <c r="K28" i="1"/>
  <c r="L28" i="1" s="1"/>
  <c r="K36" i="1"/>
  <c r="L36" i="1" s="1"/>
  <c r="K48" i="1"/>
  <c r="L48" i="1" s="1"/>
  <c r="K56" i="1"/>
  <c r="L56" i="1" s="1"/>
  <c r="K68" i="1"/>
  <c r="L68" i="1" s="1"/>
  <c r="K84" i="1"/>
  <c r="L84" i="1" s="1"/>
  <c r="K88" i="1"/>
  <c r="L88" i="1" s="1"/>
  <c r="I71" i="1"/>
  <c r="J71" i="1" s="1"/>
  <c r="I79" i="1"/>
  <c r="I87" i="1"/>
  <c r="K87" i="1" s="1"/>
  <c r="L87" i="1" s="1"/>
  <c r="J24" i="1"/>
  <c r="J23" i="1"/>
  <c r="J27" i="1"/>
  <c r="J35" i="1"/>
  <c r="J39" i="1"/>
  <c r="J51" i="1"/>
  <c r="J55" i="1"/>
  <c r="J63" i="1"/>
  <c r="J67" i="1"/>
  <c r="J79" i="1"/>
  <c r="J87" i="1"/>
  <c r="J20" i="1"/>
  <c r="J19" i="1"/>
  <c r="J16" i="1"/>
  <c r="J36" i="1"/>
  <c r="J15" i="1"/>
  <c r="J31" i="1"/>
  <c r="I70" i="1"/>
  <c r="J70" i="1" s="1"/>
  <c r="I78" i="1"/>
  <c r="J78" i="1" s="1"/>
  <c r="I90" i="1"/>
  <c r="K90" i="1" s="1"/>
  <c r="L90" i="1" s="1"/>
  <c r="J90" i="1"/>
  <c r="I32" i="1"/>
  <c r="D8" i="1" l="1"/>
  <c r="K71" i="1"/>
  <c r="L71" i="1" s="1"/>
  <c r="K78" i="1"/>
  <c r="L78" i="1" s="1"/>
  <c r="D7" i="1" s="1"/>
  <c r="D5" i="1"/>
  <c r="K70" i="1"/>
  <c r="L70" i="1" s="1"/>
  <c r="D6" i="1" s="1"/>
  <c r="D9" i="1" l="1"/>
</calcChain>
</file>

<file path=xl/sharedStrings.xml><?xml version="1.0" encoding="utf-8"?>
<sst xmlns="http://schemas.openxmlformats.org/spreadsheetml/2006/main" count="4996" uniqueCount="1068">
  <si>
    <t>Pesquisa consolidada de preços - materiais nova sede CRCDF</t>
  </si>
  <si>
    <t>Grupo</t>
  </si>
  <si>
    <t>Descrição</t>
  </si>
  <si>
    <t>Nº de itens</t>
  </si>
  <si>
    <t>Valor estimado do grupo</t>
  </si>
  <si>
    <t>Grupo 01</t>
  </si>
  <si>
    <t>Grupo 01 - Materiais elétricos</t>
  </si>
  <si>
    <t>Grupo 02</t>
  </si>
  <si>
    <t>Grupo 02 - Materiais hidráulicos</t>
  </si>
  <si>
    <t>Grupo 03</t>
  </si>
  <si>
    <t>Grupo 03 - Materiais de pintura</t>
  </si>
  <si>
    <t>Grupo 04</t>
  </si>
  <si>
    <t>Grupo 04 - Piso</t>
  </si>
  <si>
    <t>Grupo 05</t>
  </si>
  <si>
    <t>Grupo 05 - Materiais de rede/dados</t>
  </si>
  <si>
    <t>Total</t>
  </si>
  <si>
    <t>Total estimado</t>
  </si>
  <si>
    <t>Item</t>
  </si>
  <si>
    <t>Unidade</t>
  </si>
  <si>
    <t>Quantidade</t>
  </si>
  <si>
    <t>Média mercado</t>
  </si>
  <si>
    <t>Média contratações públicas</t>
  </si>
  <si>
    <t>Referência SINAPI/Orçamentor</t>
  </si>
  <si>
    <t>Discrepância máxima</t>
  </si>
  <si>
    <t>Critério aplicado</t>
  </si>
  <si>
    <t>Valor unitário de referência</t>
  </si>
  <si>
    <t>Valor total de referência</t>
  </si>
  <si>
    <t>Nº fontes mercado</t>
  </si>
  <si>
    <t>Nº fontes públicas</t>
  </si>
  <si>
    <t>Observações</t>
  </si>
  <si>
    <t>1</t>
  </si>
  <si>
    <t>PAINEL LED EMBUTIR 29,2X29,2 QUAD. 24W 3000K 1680LM</t>
  </si>
  <si>
    <t>UN</t>
  </si>
  <si>
    <t>2</t>
  </si>
  <si>
    <t>SPOT LED QUAD. MR16 5W 3000K BIVOLT</t>
  </si>
  <si>
    <t>3</t>
  </si>
  <si>
    <t>PLACA 4X2 1 POSTO HORIZONTAL</t>
  </si>
  <si>
    <t>4</t>
  </si>
  <si>
    <t>MÓDULO TOMADA 2P+T 10A</t>
  </si>
  <si>
    <t>5</t>
  </si>
  <si>
    <t>PLACA 4X2 2 POSTOS SEPARADOS</t>
  </si>
  <si>
    <t>6</t>
  </si>
  <si>
    <t>CAIXA + TAMPA 2 POSTOS</t>
  </si>
  <si>
    <t>7</t>
  </si>
  <si>
    <t>MÓDULO TOMADA 2P+T 20A</t>
  </si>
  <si>
    <t>8</t>
  </si>
  <si>
    <t>FILTRO DE LINHA 6 TOMADAS</t>
  </si>
  <si>
    <t>9</t>
  </si>
  <si>
    <t>FITA ISOLANTE 19MM X 20M</t>
  </si>
  <si>
    <t>10</t>
  </si>
  <si>
    <t>CABO FLEXÍVEL 1,5MM² 450/750V BRANCO</t>
  </si>
  <si>
    <t>M</t>
  </si>
  <si>
    <t>11</t>
  </si>
  <si>
    <t>CABO FLEXÍVEL 2,5MM² 450/750V VERMELHO</t>
  </si>
  <si>
    <t>12</t>
  </si>
  <si>
    <t>CABO FLEXÍVEL 2,5MM² 450/750V PRETO</t>
  </si>
  <si>
    <t>13</t>
  </si>
  <si>
    <t>CABO FLEXÍVEL 2,5MM² 450/750V AZUL</t>
  </si>
  <si>
    <t>14</t>
  </si>
  <si>
    <t>CABO FLEXÍVEL 2,5MM² 450/750V VERDE</t>
  </si>
  <si>
    <t>15</t>
  </si>
  <si>
    <t>CANALETA 10X10</t>
  </si>
  <si>
    <t>16</t>
  </si>
  <si>
    <t>LÂMPADA TUBO LED 9W 3000K BIVOLT 900LM</t>
  </si>
  <si>
    <t>17</t>
  </si>
  <si>
    <t>PLACA 4X2 3 POSTOS</t>
  </si>
  <si>
    <t>18</t>
  </si>
  <si>
    <t>19</t>
  </si>
  <si>
    <t>TAMPÃO MÓDULO CEGO</t>
  </si>
  <si>
    <t>20</t>
  </si>
  <si>
    <t>PLACA 4X4 6 POSTOS</t>
  </si>
  <si>
    <t>21</t>
  </si>
  <si>
    <t>TOMADA RJ45 CAT 6E</t>
  </si>
  <si>
    <t>22</t>
  </si>
  <si>
    <t>MÓDULO TOMADA USB BRANCO</t>
  </si>
  <si>
    <t>23</t>
  </si>
  <si>
    <t>24</t>
  </si>
  <si>
    <t>LUMINÁRIA LED DOWNLIGHT MR16 QUAD. 4,5W 3000K 350LM</t>
  </si>
  <si>
    <t>25</t>
  </si>
  <si>
    <t>ELETRODUTO PVC FLEXÍVEL CORRUGADO DN20 AMARELO</t>
  </si>
  <si>
    <t>26</t>
  </si>
  <si>
    <t>LÂMPADA TUBO LED 18W 6500K BIVOLT 1850LM</t>
  </si>
  <si>
    <t>ARGAMASSA COLANTE TIPO AC III, CINZA, FLEXÍVEL, USO INTERNO/EXTERNO</t>
  </si>
  <si>
    <t>KG</t>
  </si>
  <si>
    <t>TANQUE PLÁSTICO 24L</t>
  </si>
  <si>
    <t>TORNEIRA DE PAREDE PARA PIA</t>
  </si>
  <si>
    <t>TÊ SOLDÁVEL PVC 25 MM</t>
  </si>
  <si>
    <t>JOELHO SOLDÁVEL PVC 90° 25 MM</t>
  </si>
  <si>
    <t>JOELHO SOLDÁVEL PVC 45° 25 MM</t>
  </si>
  <si>
    <t>ADESIVO PLÁSTICO PVC 175G</t>
  </si>
  <si>
    <t>JOELHO SOLDÁVEL COM BUCHA DE LATÃO 25X1/2"</t>
  </si>
  <si>
    <t>SIFÃO UNIVERSAL EXTENSIVO COM CANO</t>
  </si>
  <si>
    <t>TUBO PVC SOLDÁVEL 25 MM</t>
  </si>
  <si>
    <t>TUBO PVC ESGOTO 40 MM</t>
  </si>
  <si>
    <t>JOELHO PVC ESGOTO 90° 40 MM</t>
  </si>
  <si>
    <t>JOELHO PVC ESGOTO COM ANEL 40 MM</t>
  </si>
  <si>
    <t>TINTA ACRÍLICA PREMIUM/SEDA, COR BRANCA OU EQUIVALENTE</t>
  </si>
  <si>
    <t>L</t>
  </si>
  <si>
    <t>TINTA ACRÍLICA STANDARD, COR BRANCA OU EQUIVALENTE</t>
  </si>
  <si>
    <t>MASSA CORRIDA PARA AMBIENTE INTERNO</t>
  </si>
  <si>
    <t>LIXA PARA PAREDE/MADEIRA 180 MM</t>
  </si>
  <si>
    <t>FITA CREPE AUTOMOTIVA 50X50 MM</t>
  </si>
  <si>
    <t>LONA PLÁSTICA</t>
  </si>
  <si>
    <t>M²</t>
  </si>
  <si>
    <t>GESSO RÁPIDO 1KG</t>
  </si>
  <si>
    <t>ROLO ANTI-GOTA 23 CM</t>
  </si>
  <si>
    <t>SUPORTE PARA ROLO GAIOLA 23 CM</t>
  </si>
  <si>
    <t>PINCEL/TRINCHA 2"</t>
  </si>
  <si>
    <t>MASSA ACRÍLICA 3,6L</t>
  </si>
  <si>
    <t>GL</t>
  </si>
  <si>
    <t>ESTOPA 500G</t>
  </si>
  <si>
    <t>PC</t>
  </si>
  <si>
    <t>BANDEJA DE PINTURA PARA ROLO 23 CM</t>
  </si>
  <si>
    <t>Piso</t>
  </si>
  <si>
    <t>Piso laminado clicável 7 mm, formato aproximado 21,7 x 135,7 cm, AC3, cor predominante bege/estampa madeira ou equivalente/superior</t>
  </si>
  <si>
    <t>m²</t>
  </si>
  <si>
    <t>Porcelanato</t>
  </si>
  <si>
    <t>PISO EM PORCELANATO, RETIFICADO, LISO, MONOCOLOR, ACETINADO OU POLIDO, FORMATO MAIOR QUE 2500 ATE 6400 CM2</t>
  </si>
  <si>
    <t>M2</t>
  </si>
  <si>
    <t>Cabo UTP CAT 6 4P x 23AWG Cat.6</t>
  </si>
  <si>
    <t>m</t>
  </si>
  <si>
    <t>Patch Panel 24P Cat 6</t>
  </si>
  <si>
    <t>un</t>
  </si>
  <si>
    <t>Conector RJ-45 fêmea Cat 6 (keystone)</t>
  </si>
  <si>
    <t>Rack de piso 44U</t>
  </si>
  <si>
    <t>Patch Cord Cat 6 cinza</t>
  </si>
  <si>
    <t>Patch Cord Cat 6 azul</t>
  </si>
  <si>
    <t>Patch Cord Cat 6 vermelho</t>
  </si>
  <si>
    <t>Descrição base</t>
  </si>
  <si>
    <t>Unidade base</t>
  </si>
  <si>
    <t>Quantidade base</t>
  </si>
  <si>
    <t>Tipo de fonte</t>
  </si>
  <si>
    <t>Fonte / órgão / vendedor</t>
  </si>
  <si>
    <t>Descrição na fonte</t>
  </si>
  <si>
    <t>Unidade fonte</t>
  </si>
  <si>
    <t>Quantidade fonte</t>
  </si>
  <si>
    <t>Valor unitário</t>
  </si>
  <si>
    <t>Valor total calculado</t>
  </si>
  <si>
    <t>Data da fonte/contratação</t>
  </si>
  <si>
    <t>Data de acesso</t>
  </si>
  <si>
    <t>Link para verificação</t>
  </si>
  <si>
    <t>Incluir no cálculo</t>
  </si>
  <si>
    <t>Bloco de cálculo</t>
  </si>
  <si>
    <t>Orçamento comercial local</t>
  </si>
  <si>
    <t>Sarkis &amp; Sarkis Ltda (CNPJ 00.533.018/0003-10)</t>
  </si>
  <si>
    <t>PAINEL LED EMB 29,2X29,2 QUAD 24W 3000K 1680LM - 85092 BRILIA</t>
  </si>
  <si>
    <t>14 UN</t>
  </si>
  <si>
    <t>13/04/2026</t>
  </si>
  <si>
    <t>Orçamento nº 0978962 — Sarkis &amp; Sarkis Ltda, Brasília/DF</t>
  </si>
  <si>
    <t>Sim</t>
  </si>
  <si>
    <t>Mercado</t>
  </si>
  <si>
    <t>SPOT LED QUAD MR16 5W 3000K BIV - 76265 AVANT</t>
  </si>
  <si>
    <t>40 UN</t>
  </si>
  <si>
    <t>SINAPI/Orçamentor</t>
  </si>
  <si>
    <t>Orçamentor</t>
  </si>
  <si>
    <t>ESPELHO / PLACA DE 1 POSTO 4" X 2", PARA INSTALACAO DE TOMADAS E INTERRUPTORES</t>
  </si>
  <si>
    <t>01/2026</t>
  </si>
  <si>
    <t>07/05/2026</t>
  </si>
  <si>
    <t>https://orcamentor.com/</t>
  </si>
  <si>
    <t>SINAPI</t>
  </si>
  <si>
    <t>Site de domínio amplo</t>
  </si>
  <si>
    <t>Andra</t>
  </si>
  <si>
    <t>Placa 4x2 para 1 módulo horizontal com suporte branca Liz Tramontina</t>
  </si>
  <si>
    <t>1 UN</t>
  </si>
  <si>
    <t>https://www.andra.com.br/placa-4x2-1-modulo-horizontal-branco-liz-tramontina/p</t>
  </si>
  <si>
    <t>Broketto</t>
  </si>
  <si>
    <t>Placa 1 posto horizontal 4x2 branca com suporte Liz Tramontina</t>
  </si>
  <si>
    <t>https://broketto.com.br/placa-1-posto-horizontal-4x2-branco-c-suporte-liz-tramontina</t>
  </si>
  <si>
    <t>Telhanorte</t>
  </si>
  <si>
    <t>Placa 4x2 1 posto Pial Plus+ branca</t>
  </si>
  <si>
    <t>https://www.telhanorte.com.br/placa-4x2-com-1-posto-branca-pial-plus-1587455/p</t>
  </si>
  <si>
    <t>LIZ PLACA 4X2 1POSTO HORIZ. 57106004 Tramontina</t>
  </si>
  <si>
    <t>30 UN</t>
  </si>
  <si>
    <t>TOMADA 2P+T 10A, 250V (APENAS MODULO)</t>
  </si>
  <si>
    <t>170 UN</t>
  </si>
  <si>
    <t>Contratação pública</t>
  </si>
  <si>
    <t>Município de Jaraguá do Sul/SC</t>
  </si>
  <si>
    <t>TOMADA 2P=T, 10A, 250V</t>
  </si>
  <si>
    <t>10/04/2026</t>
  </si>
  <si>
    <t>https://pncp.gov.br/pncp-api/v1/orgaos/83102459000123/compras/2026/242/arquiv...</t>
  </si>
  <si>
    <t>PM/BA</t>
  </si>
  <si>
    <t>tomada 2P=T, 10A</t>
  </si>
  <si>
    <t>2026</t>
  </si>
  <si>
    <t>https://pncp.gov.br/pncp-api/v1/orgaos/08579242000193/compras/2026/263/arquiv...</t>
  </si>
  <si>
    <t>Prefeitura Municipal de Itirapuã/SP</t>
  </si>
  <si>
    <t>TOMADA 2P T 10A 250V CONJUNTO MONTADO</t>
  </si>
  <si>
    <t>2025</t>
  </si>
  <si>
    <t>https://pncp.gov.br/pncp-api/v1/orgaos/45317955000105/compras/2025/22/arquivos/1</t>
  </si>
  <si>
    <t>Módulo Tomada 2P+T 10A 250V Branco Liz Tramontina</t>
  </si>
  <si>
    <t>1 módulo</t>
  </si>
  <si>
    <t>https://www.andra.com.br/modulo-tomada-10a-250v-branco-tramontina/p</t>
  </si>
  <si>
    <t>Ferramentas Kennedy</t>
  </si>
  <si>
    <t>Módulo Tomada 2P+T 10A 250V Branca Tramontina</t>
  </si>
  <si>
    <t>https://www.ferramentaskennedy.com.br/modulo-tomada-2p-t-10a-250v-branco-tramontina-270369/p</t>
  </si>
  <si>
    <t>Mercado Livre</t>
  </si>
  <si>
    <t>Módulo Tomada 10A Branca 2P+T Tramontina Liz</t>
  </si>
  <si>
    <t>https://www.mercadolivre.com.br/modulo-tomada-10a-branca-2pt-tramontina-liz/p/MLB22663891</t>
  </si>
  <si>
    <t>LUX 2 MOD.TOMADA 2P+T 10A 57115/030 Tramontina</t>
  </si>
  <si>
    <t>ESPELHO / PLACA DE 2 POSTOS 4" X 2", PARA INSTALACAO DE TOMADAS E INTERRUPTORES</t>
  </si>
  <si>
    <t>Santil</t>
  </si>
  <si>
    <t>Placa 4x2 para 2 postos separados branca Pial Plus+</t>
  </si>
  <si>
    <t>https://www.santil.com.br/placa-4x2-para-2-postos-separados-branco-sem-suporte-pial-plus/p</t>
  </si>
  <si>
    <t>Placa 4X2 2 Postos Branco Orion</t>
  </si>
  <si>
    <t>https://www.telhanorte.com.br/placa-4x2-2-postos-branca-orion-schneider-1546716/p</t>
  </si>
  <si>
    <t>Tramontina Store</t>
  </si>
  <si>
    <t>Placa 2 Postos Juntos 4x2 Tramontina Liz Branca</t>
  </si>
  <si>
    <t>https://www.tramontina.com.br/placa-2-postos-juntos-4x2-tramontina-liz-branca/57106005.html</t>
  </si>
  <si>
    <t>LIZ PLACA 4X2 2POSTOS SEPAR. 57106006 Tramontina</t>
  </si>
  <si>
    <t>LIZ FLEX CAIXA + TAMPA 2 POSTO 57303/002 Tramontina</t>
  </si>
  <si>
    <t>TOMADA 2P+T 20A, 250V (APENAS MODULO)</t>
  </si>
  <si>
    <t>Prefeitura Municipal de Minas Gerais</t>
  </si>
  <si>
    <t>MODULO TOMADA 2P T 20A</t>
  </si>
  <si>
    <t>28/10/2024</t>
  </si>
  <si>
    <t>https://pncp.gov.br/pncp-api/v1/orgaos/18591149000158/compras/2024/142/arquiv...</t>
  </si>
  <si>
    <t>Módulo Tomada 2P+T 20A 250V Branco Liz Tramontina</t>
  </si>
  <si>
    <t>https://www.andra.com.br/modulo-tomada-20a-250v-branco-tramontina/p</t>
  </si>
  <si>
    <t>Cacique Home Center</t>
  </si>
  <si>
    <t>Módulo Tomada 2P+T 20A 250V Branco Tramontina</t>
  </si>
  <si>
    <t>https://www.caciquehomecenter.com.br/modulo-tomada-2p-t-20a-250v-branco---tramontina/p</t>
  </si>
  <si>
    <t>JMC</t>
  </si>
  <si>
    <t>Tomada 2P+T 20A 250V Branca InovaPro Alumbra</t>
  </si>
  <si>
    <t>https://loja.jmc.com.br/interruptores-e-tomadas/modulos/85021-tomada-2p-t-20a-250v-branca-inovapro-alumbra</t>
  </si>
  <si>
    <t>LUX 2 MOD TOMADA 2P+T 20A 57115038 Tramontina</t>
  </si>
  <si>
    <t>FILTRO DE LINHA 06 TOM PT Qualitronix</t>
  </si>
  <si>
    <t>25 UN</t>
  </si>
  <si>
    <t>FITA ISOLANTE ADESIVA ANTICHAMA, USO ATE 750 V, EM ROLO DE 19 MM X 20 M</t>
  </si>
  <si>
    <t>Município de São Paulo/SP</t>
  </si>
  <si>
    <t>Fita isolante, rolo com 19 mm x 20 m</t>
  </si>
  <si>
    <t>18/08/2025</t>
  </si>
  <si>
    <t>https://pncp.gov.br/pncp-api/v1/orgaos/46599809000182/compras/2025/449/arquiv...</t>
  </si>
  <si>
    <t>02/06/2025</t>
  </si>
  <si>
    <t>https://pncp.gov.br/pncp-api/v1/orgaos/46599809000182/compras/2025/301/arquiv...</t>
  </si>
  <si>
    <t>SEDUC/CE - mapa de pesquisa</t>
  </si>
  <si>
    <t>Fita isolante 19 mm x 20 m, especial, anti-chama</t>
  </si>
  <si>
    <t>12/03/2026</t>
  </si>
  <si>
    <t>https://pncp.gov.br/pncp-api/v1/orgaos/07954480000179/compras/2026/2167/arqui...</t>
  </si>
  <si>
    <t>Casa Costa Tintas</t>
  </si>
  <si>
    <t>Fita Isolante Anti-Chama 19mm x 20m Scotch 33+ 3M</t>
  </si>
  <si>
    <t>1 rolo 20m</t>
  </si>
  <si>
    <t>https://www.casacostatintas.com.br/fita-isolante-anti-chama-19mmx20m-33-3m</t>
  </si>
  <si>
    <t>Casa São Pedro</t>
  </si>
  <si>
    <t>Fita isolante anti-chama 19mm 20m Tigre</t>
  </si>
  <si>
    <t>https://www.casasaopedro.com.br/fita-isolante-anti-chama-19mm-20m-tigre-p4134</t>
  </si>
  <si>
    <t>Magazine Luiza</t>
  </si>
  <si>
    <t>Fita isolante preta 19mm x 20m Vonder anti-chama</t>
  </si>
  <si>
    <t>https://www.magazineluiza.com.br/busca/fita%2Bisolante%2Bantichama%2B19mmx20m/</t>
  </si>
  <si>
    <t>FITA ISOL 3M SCOTCH 33+ 19MMX20MTS PT</t>
  </si>
  <si>
    <t>5 UN</t>
  </si>
  <si>
    <t>CABO DE COBRE, FLEXIVEL, CLASSE 4 OU 5, ISOLACAO EM PVC/A, ANTICHAMA BWF-B, 1...</t>
  </si>
  <si>
    <t>Anexo I - PNCP</t>
  </si>
  <si>
    <t>Cabo de cobre flexível 1,5 mm²</t>
  </si>
  <si>
    <t>07/04/2026</t>
  </si>
  <si>
    <t>https://pncp.gov.br/pncp-api/v1/orgaos/83102335000148/compras/2026/59/arquivos/3</t>
  </si>
  <si>
    <t>Processo licitatório - pregão eletrônico</t>
  </si>
  <si>
    <t>10/04/2025</t>
  </si>
  <si>
    <t>https://pncp.gov.br/pncp-api/v1/orgaos/10349041000141/compras/2025/13/arquivos/1</t>
  </si>
  <si>
    <t>Cabo elétrico fio flexível 750V 1,5mm por metro</t>
  </si>
  <si>
    <t>Preço por metro</t>
  </si>
  <si>
    <t>https://broketto.com.br/cabo-eletrico-fio-flexivel-750v-1-5mm-por-metro</t>
  </si>
  <si>
    <t>Fio elétrico 1,5mm cabo flexível rolo 100m 750V</t>
  </si>
  <si>
    <t>R$ 69,90 por rolo de 100m convertido para R$/m</t>
  </si>
  <si>
    <t>https://lista.mercadolivre.com.br/fio-1-5mm-100-metros</t>
  </si>
  <si>
    <t>SV Elétrica</t>
  </si>
  <si>
    <t>Cabo flexível 750V 1,5mm amarelo rolo 100m</t>
  </si>
  <si>
    <t>R$ 211,00 por rolo de 100m convertido para R$/m</t>
  </si>
  <si>
    <t>https://www.sveletrica.com/cabo-flexivel-750v-1-5mm-amarelo-rolo-100-metros-00c0002bra/p</t>
  </si>
  <si>
    <t>CABO 450/750V FLEX 1,5MM BRANCO Lamesa/Nambei (rolo 100m)</t>
  </si>
  <si>
    <t>2 rolos 100m</t>
  </si>
  <si>
    <t>Edital PE SRP 9.2025-006-PMVX</t>
  </si>
  <si>
    <t>Cabo de cobre 750V 2,5 mm</t>
  </si>
  <si>
    <t>12/02/2025</t>
  </si>
  <si>
    <t>https://pncp.gov.br/pncp-api/v1/orgaos/34887935000153/compras/2025/19/arquivos/1</t>
  </si>
  <si>
    <t>Pregão eletrônico - material elétrico</t>
  </si>
  <si>
    <t>Cabo de cobre 2,5 mm</t>
  </si>
  <si>
    <t>https://pncp.gov.br/pncp-api/v1/orgaos/17754201000187/compras/2025/7/arquivos/1</t>
  </si>
  <si>
    <t>Cabo Flexível 2,5mm 750V rolo 100m Cobrecom</t>
  </si>
  <si>
    <t>R$ 242,00 por rolo de 100m convertido para R$/m</t>
  </si>
  <si>
    <t>https://www.andra.com.br/cabo-flexivel-2-5mm-750v-rolo-com-100-metros-cobrecom/p</t>
  </si>
  <si>
    <t>Loja Elétrica</t>
  </si>
  <si>
    <t>Cabo flexível 2,5mm² 750V classe 4 vendido no metro</t>
  </si>
  <si>
    <t>https://www.lojaeletrica.com.br/cabo-flexivel-750v-2-5mm-branco-vendido-no-metro.html</t>
  </si>
  <si>
    <t>Meta Elétrica</t>
  </si>
  <si>
    <t>Cabo flexível 2,5mm² x 750V várias cores preço por metro</t>
  </si>
  <si>
    <t>https://www.metaeletrica.com.br/cabo-flexivel-2-5mm-x-750v-varias-cores-preco-por-metro-v0059</t>
  </si>
  <si>
    <t>CABO 450/750V FLEX 2,5MM VERMELHO Lamesa/Nambei (rolo 100m)</t>
  </si>
  <si>
    <t>CABO 450/750V FLEX 2,5MM PRETO Lamesa/Nambei (rolo 100m)</t>
  </si>
  <si>
    <t>CABO 450/750V FLEX 2,5MM AZUL Lamesa/Nambei (rolo 100m)</t>
  </si>
  <si>
    <t>CABO 450/750V FLEX 2,5MM VERDE Lamesa/Nambei (rolo 100m)</t>
  </si>
  <si>
    <t>DEXSON CANALETA 10X10 Schneider</t>
  </si>
  <si>
    <t>LAMPADA LED TUBULAR BIVOLT 18/20 W, BASE G13</t>
  </si>
  <si>
    <t>Aviso de contratação direta</t>
  </si>
  <si>
    <t>Lâmpada LED tubular T8 18W/20W G13</t>
  </si>
  <si>
    <t>31/03/2026</t>
  </si>
  <si>
    <t>https://pncp.gov.br/pncp-api/v1/orgaos/33787094000140/compras/2026/75/arquivos/1</t>
  </si>
  <si>
    <t>ETP Lâmpadas e Acessórios</t>
  </si>
  <si>
    <t>Lâmpada LED Tubular T8 18W 120cm</t>
  </si>
  <si>
    <t>https://pncp.gov.br/pncp-api/v1/orgaos/45176005000108/compras/2025/424/arquiv...</t>
  </si>
  <si>
    <t>Informação DPM</t>
  </si>
  <si>
    <t>Lâmpada led tubular 60cm, base G13</t>
  </si>
  <si>
    <t>07/01/2026</t>
  </si>
  <si>
    <t>https://pncp.gov.br/pncp-api/v1/orgaos/87849923000109/compras/2025/764/arquiv...</t>
  </si>
  <si>
    <t>Eletrorastro</t>
  </si>
  <si>
    <t>Lâmpada LED tubular 20W 6500K 1854lm 120cm bivolt Empalux</t>
  </si>
  <si>
    <t>https://www.eletrorastro.com.br/produto/lampada-led-tubular-20w-6500k-1854lm-120cm-bivolt-empalux-68471</t>
  </si>
  <si>
    <t>Leroy Merlin</t>
  </si>
  <si>
    <t>Lâmpada LED G13 tubular 20W 1850lm luz branca bivolt Elgin</t>
  </si>
  <si>
    <t>https://www.leroymerlin.com.br/lampada-de-led-g13-tubular-20w-1850lm-luz-branca-bivolt-elgin_91093030</t>
  </si>
  <si>
    <t>Loja Santa Clara</t>
  </si>
  <si>
    <t>Lâmpada LED Tramontina Tubo T8 G13 1850lm 20W bivolt 6500K</t>
  </si>
  <si>
    <t>https://www.lojasantaclara.com.br/produto/755801/lampada-led-tramontina-tubo-base-t8-g13-1850lm-20w-bivolt-6500k-luz-branca-58023078</t>
  </si>
  <si>
    <t>LAMPADA TUBO LED 9W 3000K BIV 900LM Ledvance/Osram</t>
  </si>
  <si>
    <t>100 UN</t>
  </si>
  <si>
    <t>ESPELHO / PLACA DE 3 POSTOS 4" X 2", PARA INSTALACAO DE TOMADAS E INTERRUPTORES</t>
  </si>
  <si>
    <t>Amazon</t>
  </si>
  <si>
    <t>Placa 3 postos 4x2 branca Matix Go</t>
  </si>
  <si>
    <t>https://www.amazon.com.br/PLACA-POSTOS-4X2-BRANCA-JA4803JW/dp/B0F6TRK8RK</t>
  </si>
  <si>
    <t>Amoedo</t>
  </si>
  <si>
    <t>Placa 3 postos 4x2 Pial Pop Branco</t>
  </si>
  <si>
    <t>https://www.amoedo.com.br/placa-3-postos-4x2-pial-popbranco-/p</t>
  </si>
  <si>
    <t>LIZ PLACA 4X2 3POSTOS 57106007 Tramontina</t>
  </si>
  <si>
    <t>8 UN</t>
  </si>
  <si>
    <t>16 UN</t>
  </si>
  <si>
    <t>ESPELHO / PLACA CEGA 4" X 2", PARA INSTALACAO DE TOMADAS E INTERRUPTORES</t>
  </si>
  <si>
    <t>Bemol</t>
  </si>
  <si>
    <t>Placa cega 4x2 Ilumi com suporte I9 branco</t>
  </si>
  <si>
    <t>https://www.bemol.com.br/placa-cega-4x2-ilumi-com-suporte-i9-branco-96050--mp-/p</t>
  </si>
  <si>
    <t>Jurunense</t>
  </si>
  <si>
    <t>Placa Cega 4x2 Aria Branca Tramontina</t>
  </si>
  <si>
    <t>https://www.jurunense.com/placa-cega-4x2-aria-branca-tramontina/p</t>
  </si>
  <si>
    <t>Placa cega branco 4x2 Margirius B3</t>
  </si>
  <si>
    <t>https://www.mercadolivre.com.br/placa-cega-branco-4x2-margirius-b3/p/MLB38928758</t>
  </si>
  <si>
    <t>LUX 2 TAMPAO MOD CEGO 57115090 Tramontina</t>
  </si>
  <si>
    <t>ESPELHO / PLACA DE 6 POSTOS 4" X 4", PARA INSTALACAO DE TOMADAS E INTERRUPTORES</t>
  </si>
  <si>
    <t>Placa 4x4 6 postos separados Zeffia Branco</t>
  </si>
  <si>
    <t>https://www.amazon.com.br/Placa-Postos-Separados-Zeffia-Branco/dp/B07KJNTPW4</t>
  </si>
  <si>
    <t>Placa 4x4 6 postos branca Miluz Schneider</t>
  </si>
  <si>
    <t>https://www.mercadolivre.com.br/placa-4x4-6-postos-branca-miluz-s3b77460-schneider-cor-branco/p/MLB23552404</t>
  </si>
  <si>
    <t>Ponto Frio</t>
  </si>
  <si>
    <t>Placa 6 postos 4x4 Tramontina Giz branca com suporte</t>
  </si>
  <si>
    <t>https://www.pontofrio.com.br/placa-6-postos-4x4-tramontina-giz-branca-soft-touch-suporte-tramontina/p/1565279686</t>
  </si>
  <si>
    <t>LIZ PLACA 4X4 6POSTOS 57106031 Tramontina</t>
  </si>
  <si>
    <t>4 UN</t>
  </si>
  <si>
    <t>TOMADA RJ45, 8 FIOS, CAT 5E, CONJUNTO MONTADO PARA EMBUTIR 4" X 2" (PLACA + S...</t>
  </si>
  <si>
    <t>Tomada para rede RJ45 Cat5e com placa 4x2 Fame Modulare</t>
  </si>
  <si>
    <t>1 conjunto</t>
  </si>
  <si>
    <t>https://www.magazineluiza.com.br/tomada-para-rede-rj45-cat5e-com-placa-4x2-fame-modulare/p/aec0agkj6e/cj/mdto/</t>
  </si>
  <si>
    <t>Magazine Luiza/listagem</t>
  </si>
  <si>
    <t>Conjunto 4x2 - 1 Tomada RJ45 Cat. 5e Tramontina</t>
  </si>
  <si>
    <t>https://www.magazineluiza.com.br/busca/conjunto%2B4x2%2Btomada%2Brj45/</t>
  </si>
  <si>
    <t>LUX 2 TOM. RJ45 CAT 6E 57115056 Tramontina</t>
  </si>
  <si>
    <t>LUX / LIZ MOD. TOMADA USB BR FLOWPACK Tramontina</t>
  </si>
  <si>
    <t>LUMINARIA LED DOWNLIGHT MR16 QUAD 4,5W 3000K 350LM - 89293 BRILIA</t>
  </si>
  <si>
    <t>10 UN</t>
  </si>
  <si>
    <t>ELETRODUTO PVC FLEXIVEL CORRUGADO, COR AMARELA, DE 20 MM</t>
  </si>
  <si>
    <t>Edital Pregão Compras</t>
  </si>
  <si>
    <t>Eletroduto PVC flexível corrugado amarelo 20 mm</t>
  </si>
  <si>
    <t>https://pncp.gov.br/pncp-api/v1/orgaos/87297271000139/compras/2026/25/arquivos/1</t>
  </si>
  <si>
    <t>Estado da Paraíba - Sousa/PB</t>
  </si>
  <si>
    <t>https://pncp.gov.br/pncp-api/v1/orgaos/08999674000153/compras/2026/52/arquivos/1</t>
  </si>
  <si>
    <t>Prefeitura - PNCP</t>
  </si>
  <si>
    <t>Eletroduto PVC flexível corrugado 20 mm</t>
  </si>
  <si>
    <t>https://pncp.gov.br/pncp-api/v1/orgaos/10347466000111/compras/2025/10/arquivos/1</t>
  </si>
  <si>
    <t>Lojas Afubra</t>
  </si>
  <si>
    <t>Rolo 50m eletroduto corrugado leve flexível Tramontina 20mm amarelo</t>
  </si>
  <si>
    <t>R$ 55,00 por rolo de 50m convertido para R$/m</t>
  </si>
  <si>
    <t>https://www.lojasafubra.com.br/rolo-50-metros-eletroduto-corrugado-leve-flexivel-tramontina-20mm-amarelo-57505-001-/p</t>
  </si>
  <si>
    <t>MadeiraMadeira</t>
  </si>
  <si>
    <t>Eletroduto de PVC flexível corrugado 20mm x 50m Krona</t>
  </si>
  <si>
    <t>R$ 72,12 por rolo de 50m convertido para R$/m</t>
  </si>
  <si>
    <t>https://www.madeiramadeira.com.br/eletroduto-de-pvc-flexivel-tubo-corrugado-20mm-x-50m-krona-1249300.html</t>
  </si>
  <si>
    <t>Eletroduto corrugado amarelo 20mm x 50m Amanco</t>
  </si>
  <si>
    <t>R$ 530,17 por rolo de 50m convertido para R$/m</t>
  </si>
  <si>
    <t>https://www.magazineluiza.com.br/eletroduto-corrugado-amarelo-20mm-x-50m-pvc-flexivel-passagem-de-fios-e-cabos-eletricos-amanco/p/hbck64h5b0/cj/itct/</t>
  </si>
  <si>
    <t>COPEX PVC 01/2 AMARELO ROLO 50MT DN20 Tramontina</t>
  </si>
  <si>
    <t>4 rolos 50m</t>
  </si>
  <si>
    <t>LAMPADA TUBO LED 18W 6500K BIV 1850LM Ledvance/Osram</t>
  </si>
  <si>
    <t>Orçamentor/SINAPI</t>
  </si>
  <si>
    <t>ARGAMASSA COLANTE TIPO AC III E</t>
  </si>
  <si>
    <t>Capa Licitação - PNCP</t>
  </si>
  <si>
    <t>ARGAMASSA COLANTE TIPO AC III</t>
  </si>
  <si>
    <t>12/08/2025</t>
  </si>
  <si>
    <t>https://pncp.gov.br/pncp-api/v1/orgaos/83102772000161/compras/2025/92/arquivos/1</t>
  </si>
  <si>
    <t>Pregão eletrônico</t>
  </si>
  <si>
    <t>16/12/2025</t>
  </si>
  <si>
    <t>https://pncp.gov.br/pncp-api/v1/orgaos/13717517000148/compras/2025/153/arquiv...</t>
  </si>
  <si>
    <t>Termo de Referência</t>
  </si>
  <si>
    <t>16/03/2026</t>
  </si>
  <si>
    <t>https://pncp.gov.br/pncp-api/v1/orgaos/24852618000148/compras/2026/10/arquivos/3</t>
  </si>
  <si>
    <t>Elos Cimento</t>
  </si>
  <si>
    <t>Votomassa ACIII Porcelanato, saco 20kg</t>
  </si>
  <si>
    <t>kg</t>
  </si>
  <si>
    <t>R$ 34,50 / 20 kg</t>
  </si>
  <si>
    <t>https://www.eloscimento.com.br/basico/porcelanatos/votomassa-aciii-porcelanato-20kg/</t>
  </si>
  <si>
    <t>Irmãos Soares</t>
  </si>
  <si>
    <t>Argamassa AC3 externa cinza Precon, saco 20kg</t>
  </si>
  <si>
    <t>R$ 27,90 / 20 kg</t>
  </si>
  <si>
    <t>https://www.irmaossoares.com.br/argamassa-ac3-externa-20kg-cinza-precon/</t>
  </si>
  <si>
    <t>Argamassa ACIII branca, saco 20kg</t>
  </si>
  <si>
    <t>R$ 52,90 / 20 kg</t>
  </si>
  <si>
    <t>https://www.leroymerlin.com.br/argamassas/tipo-da-argamassa/ACIII</t>
  </si>
  <si>
    <t>Argamassa ACIII flexível cinza Quartzolit, saco 20kg</t>
  </si>
  <si>
    <t>R$ 26,90 / 20 kg</t>
  </si>
  <si>
    <t>https://www.telhanorte.com.br/argamassa-de-uso-externo-e-interno-ac3-flexivel-20kg-cinza-quartzolit-27073</t>
  </si>
  <si>
    <t>AC Coelho (CNPJ 37.083.474/0005-88)</t>
  </si>
  <si>
    <t>ARGAMASSA AC III CZ 20KG FLEX INT/EXT QUARTZOLIT</t>
  </si>
  <si>
    <t>8 sacos 20kg</t>
  </si>
  <si>
    <t>14/04/2026</t>
  </si>
  <si>
    <t>Orçamento nº 6.532.237 — AC Coelho Asa Norte, Brasília/DF</t>
  </si>
  <si>
    <t>TANQUE SIMPLES EM MARMORE SINTETICO DE FIXAR NA PAREDE, CAPACIDADE *22* L, *6...</t>
  </si>
  <si>
    <t>Casa Mimosa</t>
  </si>
  <si>
    <t>Tanque granitado 60x46 fixar 22 litros Corso</t>
  </si>
  <si>
    <t>Preço por unidade</t>
  </si>
  <si>
    <t>https://www.casamimosa.com.br/tanque-granitado-60x46-fixar-22-litros-onix-corso-110030281/p</t>
  </si>
  <si>
    <t>Tanque mármore sintético 60x46 22L Corso</t>
  </si>
  <si>
    <t>https://www.casasaopedro.com.br/tanque-marm-sint-60x46-22l-corso-p4669</t>
  </si>
  <si>
    <t>Copafer</t>
  </si>
  <si>
    <t>Tanque mármore sintético 60x46 A.J.Rorato</t>
  </si>
  <si>
    <t>https://www.copafer.com.br/</t>
  </si>
  <si>
    <t>Joli</t>
  </si>
  <si>
    <t>Tanque fixar 60x46 22L mármore sintético branco Corso</t>
  </si>
  <si>
    <t>https://www.joli.com.br/tanque-fixar-60x46-22lt-marmore-sintetico-branco-corso/p</t>
  </si>
  <si>
    <t>Tanque mármore sintético simples 60x46 A.J.Rorato</t>
  </si>
  <si>
    <t>https://www.magazineluiza.com.br/busca/tanque%2Bsintetico%2Bsimples%2B60x46cm/</t>
  </si>
  <si>
    <t>TANQUE PLAST TQ2 58X52X32CM 24LT Astra</t>
  </si>
  <si>
    <t>1 PC</t>
  </si>
  <si>
    <t>TORNEIRA METALICA CROMADA DE PAREDE, PARA COZINHA, BICA MOVEL, COM AREJADOR, ...</t>
  </si>
  <si>
    <t>Capa Licitação</t>
  </si>
  <si>
    <t>Torneira metálica cromada de mesa/bancada para cozinha, bica móvel</t>
  </si>
  <si>
    <t>24/04/2026</t>
  </si>
  <si>
    <t>https://pncp.gov.br/pncp-api/v1/orgaos/03434792000109/compras/2026/28/arquivos/1</t>
  </si>
  <si>
    <t>Prefeitura Municipal de Lençóis Paulista</t>
  </si>
  <si>
    <t>Torneira bica móvel</t>
  </si>
  <si>
    <t>https://pncp.gov.br/pncp-api/v1/orgaos/46200846000176/compras/2026/2852/arqui...</t>
  </si>
  <si>
    <t>Termo de Homologação e Adjudicação</t>
  </si>
  <si>
    <t>Torneira Cozinha Metal Bica Móvel 1/4 de volta</t>
  </si>
  <si>
    <t>05/2026</t>
  </si>
  <si>
    <t>https://pncp.gov.br/pncp-api/v1/orgaos/05532421000187/compras/2025/47/arquivos/5</t>
  </si>
  <si>
    <t>Atual Metais</t>
  </si>
  <si>
    <t>Torneira de parede para cozinha bica móvel em metal cromada</t>
  </si>
  <si>
    <t>https://www.atualmetais.com.br/ihrn8rus0-torneira-de-parede-para-cozinha-bica-movel-em-metal-cromada-14-de-volta</t>
  </si>
  <si>
    <t>Bazar das Torneiras</t>
  </si>
  <si>
    <t>Torneira de cozinha parede bica móvel metal cromado</t>
  </si>
  <si>
    <t>https://www.bazardastorneiras.com.br/torneira-de-cozinha-parede-bica-movel-metal-cromado</t>
  </si>
  <si>
    <t>Torneira cozinha C50 base metal bica móvel ABS cromado Ativi</t>
  </si>
  <si>
    <t>https://www.joli.com.br/torneira-cozinha-c50-base-metal-bica-movel-abs-cromado-ativi/p</t>
  </si>
  <si>
    <t>Torneira Lorenzetti parede bica móvel cromada</t>
  </si>
  <si>
    <t>https://www.magazineluiza.com.br/busca/torneira%2Bparede%2Bcozinha%2Bbica%2Bmovel%2Bcromada/</t>
  </si>
  <si>
    <t>TORN PIA PAREDE 1168 C36 B.M Slim Perflex</t>
  </si>
  <si>
    <t>TE SOLDAVEL, PVC, 90 GRAUS, 25 MM, PARA AGUA FRIA PREDIAL (NBR 5648)</t>
  </si>
  <si>
    <t>Ata PNCP - Prefeitura Municipal de Jacobina</t>
  </si>
  <si>
    <t>TE SOLDÁVEL PVC 25 MM</t>
  </si>
  <si>
    <t>https://pncp.gov.br/pncp-api/v1/orgaos/14197586000130/compras/2025/109/atas/3...</t>
  </si>
  <si>
    <t>Edital PMG nº 052/2024</t>
  </si>
  <si>
    <t>25/06/2024</t>
  </si>
  <si>
    <t>https://pncp.gov.br/pncp-api/v1/orgaos/83102848000159/compras/2024/41/arquivos/1</t>
  </si>
  <si>
    <t>333obra</t>
  </si>
  <si>
    <t>Tê soldável 25mm PVC marrom</t>
  </si>
  <si>
    <t>https://www.333obra.com.br/</t>
  </si>
  <si>
    <t>Acquafort</t>
  </si>
  <si>
    <t>Tê Soldável 25mm Amanco</t>
  </si>
  <si>
    <t>https://www.acquafort.com.br/</t>
  </si>
  <si>
    <t>Tê PVC marrom soldável 25mm Tigre</t>
  </si>
  <si>
    <t>https://www.leroymerlin.com.br/te-pvc-marrom-soldavel-25mm-tigre</t>
  </si>
  <si>
    <t>Loja do Pedrão</t>
  </si>
  <si>
    <t>Tê 90° PVC soldável 25mm Tigre</t>
  </si>
  <si>
    <t>https://www.lojadopedrao.com.br/</t>
  </si>
  <si>
    <t>SOLD TE 25 MM Tigre</t>
  </si>
  <si>
    <t>3 PC</t>
  </si>
  <si>
    <t>JOELHO PVC, SOLDAVEL, 90 GRAUS, 25 MM, COR MARROM, PARA AGUA FRIA PREDIAL</t>
  </si>
  <si>
    <t>Planilha orçamentária PNCP</t>
  </si>
  <si>
    <t>Joelho PVC soldável 90 graus 25 mm</t>
  </si>
  <si>
    <t>https://pncp.gov.br/pncp-api/v1/orgaos/90483058000126/compras/2026/54/arquivos/3</t>
  </si>
  <si>
    <t>Secretaria/Depto PNCP</t>
  </si>
  <si>
    <t>https://pncp.gov.br/pncp-api/v1/orgaos/83102681000126/compras/2025/12/arquivos/2</t>
  </si>
  <si>
    <t>Joelho 90° soldável 25mm Amanco</t>
  </si>
  <si>
    <t>https://www.bemol.com.br/</t>
  </si>
  <si>
    <t>Joelho PVC soldável 90° 25mm marrom</t>
  </si>
  <si>
    <t>https://www.leroymerlin.com.br/joelho-pvc-soldavel-90-graus-25mm</t>
  </si>
  <si>
    <t>Joelho PVC soldável 90° 25mm Tigre</t>
  </si>
  <si>
    <t>https://www.lojadopedrao.com.br/joelho-90-pvc-soldavel-25mm-tigre</t>
  </si>
  <si>
    <t>RoqueBR</t>
  </si>
  <si>
    <t>Joelho 90° soldável 25mm Fortlev</t>
  </si>
  <si>
    <t>https://www.roquebr.com.br/</t>
  </si>
  <si>
    <t>SOLD JOELHO 90 25 MM Tigre</t>
  </si>
  <si>
    <t>6 PC</t>
  </si>
  <si>
    <t>JOELHO, PVC SOLDAVEL, 45 GRAUS, 25 MM, COR MARROM, PARA AGUA FRIA PREDIAL</t>
  </si>
  <si>
    <t>Hidrauconex</t>
  </si>
  <si>
    <t>Joelho/Cotovelo soldável 45° 25mm Krona</t>
  </si>
  <si>
    <t>https://www.hidrauconex.com.br/</t>
  </si>
  <si>
    <t>Joelho soldável 45° 25mm Tigre</t>
  </si>
  <si>
    <t>https://www.leroymerlin.com.br/joelho-45-graus-soldavel-pvc-25mm-tigre</t>
  </si>
  <si>
    <t>Joelho 45° soldável 25mm Amanco/Plastilit</t>
  </si>
  <si>
    <t>https://www.magazineluiza.com.br/busca/joelho%2B45%2Bsoldavel%2B25mm/</t>
  </si>
  <si>
    <t>SOLD JOELHO 45 25 MM Tigre</t>
  </si>
  <si>
    <t>4 PC</t>
  </si>
  <si>
    <t>ADESIVO PLASTICO PARA PVC, FRASCO COM 175 GR</t>
  </si>
  <si>
    <t>Asperbras</t>
  </si>
  <si>
    <t>Adesivo PVC 175g</t>
  </si>
  <si>
    <t>https://www.asperbras.com.br/</t>
  </si>
  <si>
    <t>Loja Merc</t>
  </si>
  <si>
    <t>Adesivo PVC Tigre 175g</t>
  </si>
  <si>
    <t>https://www.lojamerc.com.br/adesivo-plastico-pvc-175g-tigre</t>
  </si>
  <si>
    <t>Adesivo plástico PVC Tigre 175g</t>
  </si>
  <si>
    <t>https://lista.mercadolivre.com.br/adesivo-pvc-175g</t>
  </si>
  <si>
    <t>ADESIVO PLASTICO PVC TIGRE 175 GR</t>
  </si>
  <si>
    <t>1 UND</t>
  </si>
  <si>
    <t>JOELHO PVC, SOLDAVEL, COM BUCHA DE LATAO, 90 GRAUS, 25 MM X 1/2", PARA AGUA F...</t>
  </si>
  <si>
    <t>Castelo Forte</t>
  </si>
  <si>
    <t>Joelho 90° com bucha latão 25mm x 1/2 Amanco</t>
  </si>
  <si>
    <t>https://www.casteloforte.com.br/</t>
  </si>
  <si>
    <t>Joelho 90° soldável com bucha latão 25mm x 1/2 Fortlev</t>
  </si>
  <si>
    <t>https://www.leroymerlin.com.br/joelho-90-graus-soldavel-com-bucha-latao-25mmx1-2-fortlev</t>
  </si>
  <si>
    <t>Leroy Merlin/Decar</t>
  </si>
  <si>
    <t>Joelho 90° com bucha latão 25mm x 1/2 Tigre</t>
  </si>
  <si>
    <t>https://www.leroymerlin.com.br/</t>
  </si>
  <si>
    <t>Ponto do Encanador</t>
  </si>
  <si>
    <t>Joelho 90° soldável com bucha latão 25mm x 1/2 Tigre</t>
  </si>
  <si>
    <t>https://www.pontodoencanador.com.br/</t>
  </si>
  <si>
    <t>https://www.telhanorte.com.br/</t>
  </si>
  <si>
    <t>SOLD JOELHO C/BUCHA LATAO 25X1/2 Tigre</t>
  </si>
  <si>
    <t>2 PC</t>
  </si>
  <si>
    <t>SIFAO / TUBO SINFONADO EXTENSIVEL/SANFONADO, UNIVERSAL/ SIMPLES, ENTRE *50 A ...</t>
  </si>
  <si>
    <t>Sifão universal extensível 70cm Blukit</t>
  </si>
  <si>
    <t>https://www.casamimosa.com.br/</t>
  </si>
  <si>
    <t>Elétrica Serpal</t>
  </si>
  <si>
    <t>Sifão/Tubo extensivo universal 70cm branco</t>
  </si>
  <si>
    <t>https://www.eletricaserpal.com.br/</t>
  </si>
  <si>
    <t>Sifão sanfonado universal 70cm Blukit</t>
  </si>
  <si>
    <t>https://www.magazineluiza.com.br/busca/sifao%2Bsanfonado%2Buniversal%2B70cm/</t>
  </si>
  <si>
    <t>Sodimac</t>
  </si>
  <si>
    <t>Sifão extensível universal 70cm Censi</t>
  </si>
  <si>
    <t>https://www.sodimac.com.br/</t>
  </si>
  <si>
    <t>SIFAO UNIV EXTENSIVO C/CANO PLAC R Blukit</t>
  </si>
  <si>
    <t>TUBO PVC, SOLDAVEL, DE 25 MM, AGUA FRIA (NBR-5648)</t>
  </si>
  <si>
    <t>Fonte pública de 20/10/2023 removida por exceder o prazo recomendado de 12 meses (IN 65/2021, art. 5º, §1º). Mantida apenas a fonte de 2025.</t>
  </si>
  <si>
    <t>Composições principais PNCP</t>
  </si>
  <si>
    <t>Tubo PVC soldável de 25 mm água fria</t>
  </si>
  <si>
    <t>https://pncp.gov.br/pncp-api/v1/orgaos/05472304000175/compras/2025/13/arquivos/5</t>
  </si>
  <si>
    <t>Bremenkamp</t>
  </si>
  <si>
    <t>Tubo PVC soldável 25mm Fortlev, barra 6m</t>
  </si>
  <si>
    <t>R$ 23,61 / barra 6m</t>
  </si>
  <si>
    <t>https://www.bremenkamp.com.br/</t>
  </si>
  <si>
    <t>Tubo PVC soldável 25mm Tigre, barra 3m</t>
  </si>
  <si>
    <t>R$ 13,99 / barra 3m</t>
  </si>
  <si>
    <t>https://www.leroymerlin.com.br/tubo-pvc-soldavel-25mm</t>
  </si>
  <si>
    <t>R$ 23,19 / barra 6m</t>
  </si>
  <si>
    <t>https://www.magazineluiza.com.br/busca/tubo%2Bpvc%2Bsoldavel%2B25mm%2B6m/</t>
  </si>
  <si>
    <t>Tubo PVC soldável 25mm Tigre, barra 6m</t>
  </si>
  <si>
    <t>R$ 26,63 / barra 6m</t>
  </si>
  <si>
    <t>Tupan</t>
  </si>
  <si>
    <t>Tubo PVC soldável 25mm Fortlev, barra 3m</t>
  </si>
  <si>
    <t>R$ 11,99 / barra 3m</t>
  </si>
  <si>
    <t>https://www.tupan.com.br/</t>
  </si>
  <si>
    <t>SOLD TUBO PVC 25 MM Tigre</t>
  </si>
  <si>
    <t>12 MT</t>
  </si>
  <si>
    <t>TUBO PVC, SOLDAVEL, DE 40 MM, AGUA FRIA (NBR-5648)</t>
  </si>
  <si>
    <t>Conibase</t>
  </si>
  <si>
    <t>Tubo PVC soldável 40mm Amanco, barra 6m</t>
  </si>
  <si>
    <t>R$ 99,99 / barra 6m</t>
  </si>
  <si>
    <t>https://www.conibase.com.br/</t>
  </si>
  <si>
    <t>Tubo PVC soldável 40mm Tigre, barra 3m</t>
  </si>
  <si>
    <t>R$ 69,90 / barra 3m</t>
  </si>
  <si>
    <t>https://www.leroymerlin.com.br/tubo-pvc-soldavel-40mm</t>
  </si>
  <si>
    <t>Tubo PVC soldável 40mm MTX, barra 6m</t>
  </si>
  <si>
    <t>R$ 40,90 / barra 6m</t>
  </si>
  <si>
    <t>https://www.lojamerc.com.br/</t>
  </si>
  <si>
    <t>Tubo PVC soldável 40mm Fortlev, barra 6m</t>
  </si>
  <si>
    <t>R$ 91,72 / barra 6m</t>
  </si>
  <si>
    <t>https://www.magazineluiza.com.br/busca/tubo%2Bpvc%2Bsoldavel%2B40mm%2B6m/</t>
  </si>
  <si>
    <t>Tubo PVC soldável 40mm Tigre, barra 6m</t>
  </si>
  <si>
    <t>R$ 96,37 / barra 6m</t>
  </si>
  <si>
    <t>ESG TUBO PVC 40 MM Tigre</t>
  </si>
  <si>
    <t>6 MT</t>
  </si>
  <si>
    <t>JOELHO PVC, SOLDAVEL, PB, 90 GRAUS, DN 40 MM, PARA ESGOTO PREDIAL</t>
  </si>
  <si>
    <t>Casa Viveza</t>
  </si>
  <si>
    <t>Joelho 90° esgoto 40mm Tigre</t>
  </si>
  <si>
    <t>https://www.casaviveza.com.br/</t>
  </si>
  <si>
    <t>Joelho PVC esgoto 90° 40mm Tigre</t>
  </si>
  <si>
    <t>https://www.leroymerlin.com.br/joelho-90-graus-esgoto-pvc-40mm-tigre</t>
  </si>
  <si>
    <t>Kit joelho esgoto 90° 40mm Krona, 50 unidades</t>
  </si>
  <si>
    <t>R$ 112,20 / kit 50 un</t>
  </si>
  <si>
    <t>https://www.magazineluiza.com.br/busca/joelho%2Besgoto%2B40mm/</t>
  </si>
  <si>
    <t>Joelho 90° 40mm Tigre/esgoto</t>
  </si>
  <si>
    <t>https://lista.mercadolivre.com.br/joelho-esgoto-40mm-tigre</t>
  </si>
  <si>
    <t>ESG JOELHO DE 90 40 MM Tigre</t>
  </si>
  <si>
    <t>JOELHO PVC, COM BOLSA E ANEL, 90 GRAUS, DN 40 X *38* MM, SERIE NORMAL, PARA E...</t>
  </si>
  <si>
    <t>Catel HLM</t>
  </si>
  <si>
    <t>Joelho com anel labial 90° 40 x 38 Amanco</t>
  </si>
  <si>
    <t>https://www.catelhlm.com.br/</t>
  </si>
  <si>
    <t>Loja Central Elétrica</t>
  </si>
  <si>
    <t>Joelho soldável azul 40mm 90° com anel</t>
  </si>
  <si>
    <t>https://www.lojacentraleletrica.com.br/</t>
  </si>
  <si>
    <t>Joelho 90° com anel 40mm Tigre</t>
  </si>
  <si>
    <t>https://www.magazineluiza.com.br/busca/joelho%2B90%2Bcom%2Banel%2B40mm/</t>
  </si>
  <si>
    <t>ESG JOELHO C/ANEL 40 MM Tigre</t>
  </si>
  <si>
    <t>TINTA LATEX ACRILICA PREMIUM, COR BRANCO FOSCO</t>
  </si>
  <si>
    <t>https://orcamentor.com/insumo/7356/</t>
  </si>
  <si>
    <t>Aviso de Contratação Direta 90119/2025</t>
  </si>
  <si>
    <t>Tinta acrílica premium para piso lata de 18 litros</t>
  </si>
  <si>
    <t>23/04/2025</t>
  </si>
  <si>
    <t>https://pncp.gov.br/pncp-api/v1/orgaos/02056729000105/compras/2025/440/arquiv...</t>
  </si>
  <si>
    <t>Estudo Técnico Preliminar 285/2024</t>
  </si>
  <si>
    <t>Tinta Látex Acrílica para Parede 18 L</t>
  </si>
  <si>
    <t>28/08/2024</t>
  </si>
  <si>
    <t>https://pncp.gov.br/pncp-api/v1/orgaos/75741330000137/compras/2024/273/arquiv...</t>
  </si>
  <si>
    <t>Balaroti</t>
  </si>
  <si>
    <t>Tinta Acrílica 18L Toque Fosco Branco Neve Suvinil</t>
  </si>
  <si>
    <t>lata 18 L</t>
  </si>
  <si>
    <t>https://www.balaroti.com.br/produto/tinta-acrilica-18l-toque-fosco-branco-neve-50841810-suvinil-152550</t>
  </si>
  <si>
    <t>Colorado Tintas (CNPJ 52.803.967/0001-05)</t>
  </si>
  <si>
    <t>Coral Decora Seda 18L (5 latas)</t>
  </si>
  <si>
    <t>5 latas 18L</t>
  </si>
  <si>
    <t>21/01/2026</t>
  </si>
  <si>
    <t>Orçamento Colorado Tintas — Brasília/DF</t>
  </si>
  <si>
    <t>Tinta Acrílica Premium Interior Branco 18L Coral</t>
  </si>
  <si>
    <t>https://www.leroymerlin.com.br/tinta-acrilico-premium-pronta-para-uso-interior-fosca-branco-18-l-coral_91934703</t>
  </si>
  <si>
    <t>Tinta Acrílica Fosca Premium 18 Litros Branco Bellacasa</t>
  </si>
  <si>
    <t>https://www.madeiramadeira.com.br/tinta-acrilica-fosca-premium-18-litros-branco-bellacasa-231717636.html</t>
  </si>
  <si>
    <t>TINTA LATEX ACRILICA STANDARD, COR BRANCA</t>
  </si>
  <si>
    <t>https://orcamentor.com/insumo/35693/</t>
  </si>
  <si>
    <t>Tinta Suvinil Rende e Cobre Muito Acrílico Fosco Branco 18L</t>
  </si>
  <si>
    <t>https://www.balaroti.com.br/produto/tinta-rende-e-cobre-muito-suvinil-acrilico-fosco-branco-18-litros-152094</t>
  </si>
  <si>
    <t>Coral Rende Muito 15L (3 baldes)</t>
  </si>
  <si>
    <t>3 baldes 15L</t>
  </si>
  <si>
    <t>Tinta acrílica standard 18L branco neve Rende Mais Quartzolit</t>
  </si>
  <si>
    <t>https://www.magazineluiza.com.br/busca/tinta%2Bacrilica%2Brende%2Bmais%2Bstandard%2B18l%2Bsuper%2Bquartzolit/</t>
  </si>
  <si>
    <t>Tinta Acrílica Standard Rende e Cobre Muito Branco Gelo Fosco 18L Suvinil</t>
  </si>
  <si>
    <t>https://www.telhanorte.com.br/tinta-suvinil-latex-fosco-standard-rende-cobre-muito-gelo-18-litros-1340212/p</t>
  </si>
  <si>
    <t>Tinta Acrílica Standard Rende Muito Interior/Exterior Fosco 16L Coral</t>
  </si>
  <si>
    <t>lata 16 L</t>
  </si>
  <si>
    <t>https://www.telhanorte.com.br/tinta-acrilica</t>
  </si>
  <si>
    <t>MASSA CORRIDA PARA SUPERFICIES DE AMBIENTES INTERNOS</t>
  </si>
  <si>
    <t>https://orcamentor.com/insumo/43626/</t>
  </si>
  <si>
    <t>Ata de registro de preços</t>
  </si>
  <si>
    <t>MASSA CORRIDA LATÃO PVA 18,0 L</t>
  </si>
  <si>
    <t>03/03/2026</t>
  </si>
  <si>
    <t>https://pncp.gov.br/pncp-api/v1/orgaos/24134488000108/compras/2025/162/atas/2...</t>
  </si>
  <si>
    <t>MASSA CORRIDA 18 L/25KG</t>
  </si>
  <si>
    <t>26/05/2025</t>
  </si>
  <si>
    <t>https://pncp.gov.br/pncp-api/v1/orgaos/18244350000169/compras/2025/61/arquivos/1</t>
  </si>
  <si>
    <t>Contrato nº 24112025002</t>
  </si>
  <si>
    <t>MASSA CORRIDA PVA - BALDE DE 18 L</t>
  </si>
  <si>
    <t>https://pncp.gov.br/pncp-api/v1/orgaos/10222297000193/compras/2025/196/arquiv...</t>
  </si>
  <si>
    <t>Suvinil Massa Corrida 25kg</t>
  </si>
  <si>
    <t>2 latas 25kg</t>
  </si>
  <si>
    <t>Massa Corrida Interna 25kg Axton</t>
  </si>
  <si>
    <t>balde 25 kg</t>
  </si>
  <si>
    <t>https://www.leroymerlin.com.br/massa-corrida-interna-25kg-axton_91916881</t>
  </si>
  <si>
    <t>Massa Corrida 25kg Coral</t>
  </si>
  <si>
    <t>https://www.madeiramadeira.com.br/massa-corrida-25kg-coral-1682544.html</t>
  </si>
  <si>
    <t>Massa Corrida Branca 25kg Suvinil</t>
  </si>
  <si>
    <t>https://www.telhanorte.com.br/massa-corrida-balde-com-25-kg-suvinil-1773038/p</t>
  </si>
  <si>
    <t>Massa Corrida Branca 25kg Coral</t>
  </si>
  <si>
    <t>https://www.telhanorte.com.br/massa-corrida-25kg-coral-1573578/p</t>
  </si>
  <si>
    <t>Lixa parede/madeira 180mm</t>
  </si>
  <si>
    <t>11 MT</t>
  </si>
  <si>
    <t>Fita crepe automotiva 50x50mm</t>
  </si>
  <si>
    <t>12 UN</t>
  </si>
  <si>
    <t>LONA PLASTICA EXTRA FORTE PRETA, E = 200 MICRA</t>
  </si>
  <si>
    <t>https://orcamentor.com/insumo/42408/</t>
  </si>
  <si>
    <t>Estudo técnico preliminar</t>
  </si>
  <si>
    <t>Lona plástica 8x100x200 micras - valor unitário estimado</t>
  </si>
  <si>
    <t>2024</t>
  </si>
  <si>
    <t>https://pncp.gov.br/pncp-api/v1/orgaos/89814693000160/compras/2024/284/arquiv...</t>
  </si>
  <si>
    <t>Fonte PNCP referente a lona de dimensão 8x100m (rolo inteiro). Valor unitário em m² aparenta ser elevado por tratar-se de especificação diferente. Fonte mantida por rastreabilidade, porém o valor de referência do item foi calculado com base nas fontes de domínio amplo (medianas compatíveis com o objeto). Discrepância justificada por divergência de especificação.</t>
  </si>
  <si>
    <t>Objeto PNCP</t>
  </si>
  <si>
    <t>Lona plástica preta 200 micras</t>
  </si>
  <si>
    <t>https://pncp.gov.br/pncp-api/v1/orgaos/87843819000107/compras/2025/1997/arqui...</t>
  </si>
  <si>
    <t>Lona plástica</t>
  </si>
  <si>
    <t>80 MT</t>
  </si>
  <si>
    <t>Lona plástica preta 200 micras obras construção pintura 8x20</t>
  </si>
  <si>
    <t>160 m²</t>
  </si>
  <si>
    <t>https://www.magazineluiza.com.br/busca/lona%2Bplastica%2Bpreta%2B8/</t>
  </si>
  <si>
    <t>Lona Plástica Preta 200 Micras 2x8 Reforma</t>
  </si>
  <si>
    <t>16 m²</t>
  </si>
  <si>
    <t>Lona Plástica Preta 200 Micras 12x28 / 28x12 Pintura e Obra</t>
  </si>
  <si>
    <t>336 m²</t>
  </si>
  <si>
    <t>https://www.mercadolivre.com.br/loja/carga-pesada-lonas</t>
  </si>
  <si>
    <t>Lona Plástica Preta 200 Micras 6m x 50m</t>
  </si>
  <si>
    <t>300 m²</t>
  </si>
  <si>
    <t>https://www.mercadolivre.com.br/loja/fioforteal-telas-e-arames</t>
  </si>
  <si>
    <t>GESSO EM PO PARA REVESTIMENTOS/MOLDURAS/SANCAS E USO GERAL</t>
  </si>
  <si>
    <t>https://orcamentor.com/insumo/3315/</t>
  </si>
  <si>
    <t>Valor SINAPI de R$ 0,75/kg pode estar desatualizado ou referir-se a especificação comercial de gesso industrial em grande volume. O valor de referência do item foi apurado pela mediana das fontes de domínio amplo, em consonância com a IN 65/2021. Discrepância documentada e justificada.</t>
  </si>
  <si>
    <t>Gesso rápido 1kg</t>
  </si>
  <si>
    <t>15 PC</t>
  </si>
  <si>
    <t>Gesso em pó 5 kg</t>
  </si>
  <si>
    <t>saco 5 kg</t>
  </si>
  <si>
    <t>https://www.leroymerlin.com.br/gesso-em-po-5-kg---construcao-e-acabamento_1572766916</t>
  </si>
  <si>
    <t>Gesso em Pó Rápido Secagem em Minutos 5kg Juntalíder</t>
  </si>
  <si>
    <t>https://www.magazineluiza.com.br/busca/gesso%2Bem%2Bpo%2B5k/</t>
  </si>
  <si>
    <t>Gesso 5kg LPC Argos</t>
  </si>
  <si>
    <t>https://www.telhanorte.com.br/gesso-5kg-lpc-argos-1159372/p</t>
  </si>
  <si>
    <t>Gesso 20kg LPC Argos</t>
  </si>
  <si>
    <t>saco 20 kg</t>
  </si>
  <si>
    <t>https://www.telhanorte.com.br/gesso-20kg-lpc-argos-659061/p</t>
  </si>
  <si>
    <t>ROLO DE LA DE CARNEIRO 25 MM X 23 CM (ALTURA DA LA X COMPRIMENTO), SEM CABO</t>
  </si>
  <si>
    <t>https://orcamentor.com/insumo/38390/</t>
  </si>
  <si>
    <t>Rolo Tigre Lã de Carneiro Premium 25mm Látex/Acrílica sem Cabo 23cm</t>
  </si>
  <si>
    <t>unidade</t>
  </si>
  <si>
    <t>https://www.balaroti.com.br/produto/rolo-tigre-la-de-carneiro-premium-25mm-latex-acrilica-sem-cabo-23cm-152279</t>
  </si>
  <si>
    <t>Rolo anti-gota 23cm</t>
  </si>
  <si>
    <t>7 UN</t>
  </si>
  <si>
    <t>Construtintas Online</t>
  </si>
  <si>
    <t>Rolo Lã Carneiro 23cm p/ pintura Atlas</t>
  </si>
  <si>
    <t>https://www.construtintasonline.com.br/bandeja-para-pintura-23cm-1523-atlas-45444</t>
  </si>
  <si>
    <t>Loja do Mecânico</t>
  </si>
  <si>
    <t>Rolo de Lã de Carneiro Premium 25mm x 23cm sem cabo Castor</t>
  </si>
  <si>
    <t>https://www.lojadomecanico.com.br/produto/145175/31/350/rolo-de-la-de-carneiro-premium-25mm-x-23cm-sem-cabo-castor-331</t>
  </si>
  <si>
    <t>Tintavel</t>
  </si>
  <si>
    <t>Rolo de lã de carneiro MaxiLã SuperWash 23cm AT328/25 Atlas</t>
  </si>
  <si>
    <t>https://www.tintavel.com.br/p-rolo-de-la-de-carneiro-maxila-superwash-23cm-at328-25-atlas-40897</t>
  </si>
  <si>
    <t>Suporte para rolo gaiola 23cm</t>
  </si>
  <si>
    <t>3 UN</t>
  </si>
  <si>
    <t>TRINCHA DE 2" COM CERDAS SINTETICAS</t>
  </si>
  <si>
    <t>https://orcamentor.com/insumo/45232/</t>
  </si>
  <si>
    <t>Pincel trincha cabo branco 2p</t>
  </si>
  <si>
    <t>6 UN</t>
  </si>
  <si>
    <t>Hipertintas</t>
  </si>
  <si>
    <t>Trincha 728 Média Filamento Sintético Branco 2 Polegadas Tigre</t>
  </si>
  <si>
    <t>https://www.hipertintas.com.br/trincha-728-008-2-medio-tigre/p</t>
  </si>
  <si>
    <t>Trincha Pincel Imperial Angular 2'' cerdas sintéticas</t>
  </si>
  <si>
    <t>https://www.leroymerlin.com.br/trincha-pincel-imperial-angular-para-recorte-e-acabamento-2-polegadas-%7C-atlas_1572737357</t>
  </si>
  <si>
    <t>Trincha para Pintura Cerda Branca 2'' PlumaTek Atlas</t>
  </si>
  <si>
    <t>https://www.magazineluiza.com.br/busca/trincha%2Bpara%2Bpintura%2B4andampquot/</t>
  </si>
  <si>
    <t>Trincha Premium 928 2 Sintético Branco Tigre</t>
  </si>
  <si>
    <t>https://www.telhanorte.com.br/trincha-premium-928-2-sintetico-branco-tigre-2436850/p</t>
  </si>
  <si>
    <t>Coral massa acrílica 3,6L</t>
  </si>
  <si>
    <t>1 GL</t>
  </si>
  <si>
    <t>Estopa 500g</t>
  </si>
  <si>
    <t>https://orcamentor.com/insumo/38381/</t>
  </si>
  <si>
    <t>Bandeja Plástica Tigre para Pintura 23cm</t>
  </si>
  <si>
    <t>https://www.balaroti.com.br/produto/bandeja-plastica-tigre-para-pintura-23cm-152335</t>
  </si>
  <si>
    <t>Bandeja Plástica Tigre Azul para Pintura 23cm</t>
  </si>
  <si>
    <t>https://www.balaroti.com.br/tintas-e-acessorios/pinceis-rolos-e-acessorios/bandeja-para-tinta</t>
  </si>
  <si>
    <t>Bandeja Plástica Tigre PRO 23cm 4,2L</t>
  </si>
  <si>
    <t>https://www.balaroti.com.br/produto/bandeja-plastica-23cm-4-2l-para-pintura-pro-2307-23-62307023-tigre-170900</t>
  </si>
  <si>
    <t>Bandeja para Pintura 23cm 1523P Atlas</t>
  </si>
  <si>
    <t>Elear</t>
  </si>
  <si>
    <t>Piso Laminado Eucafloor Prime Click Nogueira Malaga - 2,36m²</t>
  </si>
  <si>
    <t>https://www.elear.com.br/piso-laminado-eucafloor-prime-click-nogueira-malaga-236m2</t>
  </si>
  <si>
    <t>Piso Laminado Click Carvalho Maiorca 21,7x135,7cm m² Eucafloor</t>
  </si>
  <si>
    <t>https://www.leroymerlin.com.br/piso-laminado-click-carvalho-maiorca-21%2C7x135%2C7cm-m2-eucafloor_92410290</t>
  </si>
  <si>
    <t>Piso Laminado Click Prime Andorra New 135,7x21,7cm m² Eucafloor</t>
  </si>
  <si>
    <t>https://www.leroymerlin.com.br/piso-laminado-click-prime-andorra-new-135%2C7x21%2C7cm-m2-eucafloor_92252146</t>
  </si>
  <si>
    <t>Lojas Quero-Quero</t>
  </si>
  <si>
    <t>Piso Laminado em Régua Eucafloor Aplicação Click Evidence Decape Bege 7mm 135x21cm</t>
  </si>
  <si>
    <t>https://www.queroquero.com.br/piso-laminado-em-regua-eucafloor-aplicacao-click-evidence-decape-bege-7mm-135x21cm/p</t>
  </si>
  <si>
    <t>Pergo Móveis &amp; Acabamentos</t>
  </si>
  <si>
    <t>Piso Laminado Eucafloor Prime Click 7mm x 21,7cm x 1,35m m² Carvalho Canela</t>
  </si>
  <si>
    <t>https://www.pergo.com.br/pisos-acabamentos-pisos-laminados-clicado/piso-laminado-eucafloor-prime-click-7mm-x-21-7cm-x-1-35m-m-carvalho-canela-988574</t>
  </si>
  <si>
    <t>Piso laminado clicável 7 mm, formato aproximado 21,7 x 135,7 cm, AC3, cor pre...</t>
  </si>
  <si>
    <t>TWE Madeiras LTDA</t>
  </si>
  <si>
    <t>Piso laminado clicável 7mm AC3 — fornecimento do material</t>
  </si>
  <si>
    <t>219 m²</t>
  </si>
  <si>
    <t>Orçamento TWE Madeiras — Brasília/DF</t>
  </si>
  <si>
    <t>Utilizada apenas a parcela referente ao material (R$ 110,00/m²); mão de obra/assentamento excluída.</t>
  </si>
  <si>
    <t>Piso Laminado Prime Click Carvalho New 217x1357x7mm Caixa 2,36m² Eucafloor</t>
  </si>
  <si>
    <t>https://www.telhanorte.com.br/piso-laminado-prime-click-carvalho-new-217x1357x7mm-caixa-2-36m2-eucafloor-2535432/p</t>
  </si>
  <si>
    <t>Você Constrói</t>
  </si>
  <si>
    <t>Piso laminado clicado Eucafloor Prime Click Carvalho Canela 7mm</t>
  </si>
  <si>
    <t>https://www.voceconstroi.com.br/produto/piso-laminado-clicado-eucafloor-prime-click-carvalho-canela-7mm-68187</t>
  </si>
  <si>
    <t>Referência auxiliar - contratação pública</t>
  </si>
  <si>
    <t>Câmara Municipal de Florianópolis/SC</t>
  </si>
  <si>
    <t>Assentamento de piso laminado Eucafloor New Elegance Click incluindo manta es...</t>
  </si>
  <si>
    <t>02/09/2025</t>
  </si>
  <si>
    <t>https://pncp.gov.br/pncp-api/v1/orgaos/83841338000101/compras/2025/7/arquivos/1</t>
  </si>
  <si>
    <t>Fonte inclui assentamento/serviço, sem decomposição segura da parcela exclusiva de material. Mantida apenas como referência auxiliar.</t>
  </si>
  <si>
    <t>Não</t>
  </si>
  <si>
    <t>Auxiliar</t>
  </si>
  <si>
    <t>Referência auxiliar - SINAPI/Orçamentor</t>
  </si>
  <si>
    <t>PISO EM RÉGUA VINÍLICA SEMIFLEXÍVEL, ENCAIXE CLICADO, E = 4 MM (SEM COLOCAÇÃO)</t>
  </si>
  <si>
    <t>https://orcamentor.com/insumo/38180/</t>
  </si>
  <si>
    <t>Insumo SINAPI/Orçamentor de piso vinílico clicado 4 mm, sem correspondência exata com piso laminado clicável 7 mm. Mantido apenas como referência auxiliar.</t>
  </si>
  <si>
    <t>PISO EM PORCELANATO, RETIFICADO, LISO, MONOCOLOR, ACETINADO OU POLIDO, FORMAT...</t>
  </si>
  <si>
    <t>Item realocado do Grupo 02 para o Grupo 04 (Piso) por corresponder a material de revestimento de piso. Código SINAPI utilizado refere-se ao insumo "Piso em Porcelanato Retificado, Liso, Monocolor, Formato &gt;2500 até 6400 cm²", compatível com o objeto.</t>
  </si>
  <si>
    <t>Processo nº 000022/2026</t>
  </si>
  <si>
    <t>Piso em porcelanato retificado/liso/monocolor</t>
  </si>
  <si>
    <t>23/03/2026</t>
  </si>
  <si>
    <t>https://pncp.gov.br/pncp-api/v1/orgaos/18025981000197/compras/2026/22/arquivos/4</t>
  </si>
  <si>
    <t>PISO CERÂMICO/PORCELANATO 62X62 CM</t>
  </si>
  <si>
    <t>PISO 62HDA 39 ACT 62X62 RT CX 2,28 Almeida</t>
  </si>
  <si>
    <t>13,680 m²</t>
  </si>
  <si>
    <t>Porcelanato acetinado Incepa Prime Branco 60x60 retificado</t>
  </si>
  <si>
    <t>Preço já em m²</t>
  </si>
  <si>
    <t>https://www.balaroti.com.br/produto/porcelanato-acetinado-incepa-prime-branco-c-60x60-retificado-155282</t>
  </si>
  <si>
    <t>Porcelanato 60x60 acetinado/retificado, consulta em categoria</t>
  </si>
  <si>
    <t>https://www.leroymerlin.com.br/porcelanatos/dimensao/60x60</t>
  </si>
  <si>
    <t>Quero-Quero</t>
  </si>
  <si>
    <t>Porcelanato Embramaco Decore 61,8x61,8 acetinado retificado Classe A</t>
  </si>
  <si>
    <t>https://www.queroquero.com.br/construcao/pisos-e-revestimentos</t>
  </si>
  <si>
    <t>Porcelanato 60x60 acetinado/retificado, consulta em listagem</t>
  </si>
  <si>
    <t>https://www.telhanorte.com.br/lista-porcelanato-60x60</t>
  </si>
  <si>
    <t>Contratação Direta 67/2026</t>
  </si>
  <si>
    <t>Cabo de rede CAT.6 vermelho - caixa com 305 metros</t>
  </si>
  <si>
    <t>17/04/2026</t>
  </si>
  <si>
    <t>https://pncp.gov.br/pncp-api/v1/orgaos/46482857000196/compras/2026/67/arquivos/1</t>
  </si>
  <si>
    <t>Termo de Referência 19/2024</t>
  </si>
  <si>
    <t>Cabo de rede UTP CAT 6 - caixa 305 metros</t>
  </si>
  <si>
    <t>05/09/2024</t>
  </si>
  <si>
    <t>https://pncp.gov.br/pncp-api/v1/orgaos/00394494000136/compras/2024/1003/arqui...</t>
  </si>
  <si>
    <t>Dimensional</t>
  </si>
  <si>
    <t>Cabo de Rede 305m U/UTP 23AWG x 4P LSZH Furukawa</t>
  </si>
  <si>
    <t>bobina 305 m</t>
  </si>
  <si>
    <t>https://www.dimensional.com.br/cabo-de-rede-305m-u-utp-23awg-23awgx4p-lszh-23400194-furukawa/p</t>
  </si>
  <si>
    <t>Disfer</t>
  </si>
  <si>
    <t>Cabo de Rede LAN 4P Cat 6 U/UTP Azul 305 m Megatron</t>
  </si>
  <si>
    <t>https://www.disfer.com.br/cabo-lan-cat6-305-metros-megatron</t>
  </si>
  <si>
    <t>305m Cabo Cat6 U/UTP Azul 23AWG x 4 pares MPT Cable</t>
  </si>
  <si>
    <t>https://www.mercadolivre.com.br/305m-cabo-cat6-uutp-azul-23awg-x-4-pares-qualidade-mptcable/p/MLB40043335</t>
  </si>
  <si>
    <t>Unicaserv</t>
  </si>
  <si>
    <t>Cabo U/UTP 23AWG x 4P Cat6 CMX Vermelho 305 m MPTCable</t>
  </si>
  <si>
    <t>https://www.unicaserv.com.br/cabos/cabos-ftp/cabo-uutp-23awgx4p-cat6-cmx-vermelho</t>
  </si>
  <si>
    <t>e-DOC BDFBA043</t>
  </si>
  <si>
    <t>Patch panel 24 portas Cat6</t>
  </si>
  <si>
    <t>https://pncp.gov.br/pncp-api/v1/orgaos/05903125000145/compras/2025/251/arquiv...</t>
  </si>
  <si>
    <t>ED Cabos</t>
  </si>
  <si>
    <t>Patch Panel CAT6 24 portas Gigabit AD Connect</t>
  </si>
  <si>
    <t>https://www.edcabos.com/eletronicos/patch-panel/patch-panel-cat6-nexans-24-portas</t>
  </si>
  <si>
    <t>Patch Panel 24 Portas Cat6 RJ45 UTP com guia traseira</t>
  </si>
  <si>
    <t>https://lista.mercadolivre.com.br/patch-panel-24-portas-cat6</t>
  </si>
  <si>
    <t>Patch Panel Cat6 T568A/B 24P Furukawa Soho Plus</t>
  </si>
  <si>
    <t>https://lista.mercadolivre.com.br/patch-panel-furukawa-cat-6</t>
  </si>
  <si>
    <t>Solução Cabos</t>
  </si>
  <si>
    <t>Patch Panel 24 Portas CAT6 MultiLan Furukawa</t>
  </si>
  <si>
    <t>https://www.solucaocabos.com.br/patch-panel-24-portas-cat6-multilan-furukawa/p</t>
  </si>
  <si>
    <t>Aviso de Contratação Direta nº 17/2026</t>
  </si>
  <si>
    <t>Tomada RJ45 fêmea Cat6</t>
  </si>
  <si>
    <t>28/04/2026</t>
  </si>
  <si>
    <t>https://pncp.gov.br/app/editais/01266058000144/2026/61</t>
  </si>
  <si>
    <t>Conector RJ45 fêmea CAT6</t>
  </si>
  <si>
    <t>Conector fêmea RJ45 Cat.6 branco Keystone Interneed</t>
  </si>
  <si>
    <t>https://www.andra.com.br/conector-femea-rj45-cat-6-branco-keystone-193924-interneed/p</t>
  </si>
  <si>
    <t>Central Cabos</t>
  </si>
  <si>
    <t>Keystone Fêmea RJ45 Cat.6 Branco SohoPlus</t>
  </si>
  <si>
    <t>https://www.centralcabos.com.br/redes/keystone/cat6</t>
  </si>
  <si>
    <t>Eletrorede</t>
  </si>
  <si>
    <t>Conector Keystone RJ45 fêmea Cat 6 Prysmian/Draka</t>
  </si>
  <si>
    <t>https://www.eletrorede.com.br/conector-keystone-rj45-femea-cat-6-prysmian-draka</t>
  </si>
  <si>
    <t>Eletrônica Santana</t>
  </si>
  <si>
    <t>Conector fêmea Cat6 RJ45 Keystone Linkeo Legrand</t>
  </si>
  <si>
    <t>https://www.eletronicasantana.com.br/conector-femea-cat6-rj45-keystone-linkeo-632705-legrand-21345-00001/p</t>
  </si>
  <si>
    <t>Rack Piso 44u 870 P</t>
  </si>
  <si>
    <t>29/04/2026</t>
  </si>
  <si>
    <t>https://pncp.gov.br/pncp-api/v1/orgaos/32415283000129/compras/2026/42/arquivos/1</t>
  </si>
  <si>
    <t>Rack 19" 44U metálico</t>
  </si>
  <si>
    <t>https://pncp.gov.br/pncp-api/v1/orgaos/03015475000140/compras/2026/13/arquivos/1</t>
  </si>
  <si>
    <t>Rack de piso 44U por 670mm preto</t>
  </si>
  <si>
    <t>27/03/2025</t>
  </si>
  <si>
    <t>https://pncp.gov.br/pncp-api/v1/orgaos/08881803000104/compras/2025/7/arquivos/1</t>
  </si>
  <si>
    <t>Rack servidor fechado 44U x 770mm piso RackFort padrão 19"</t>
  </si>
  <si>
    <t>https://www.mercadolivre.com.br/rack-servidor-fechado-44u-x-770mm-piso-rackfort-padro-19-preto/p/MLB55723395</t>
  </si>
  <si>
    <t>Rack servidor fechado 44U x 870mm piso RackFort padrão 19"</t>
  </si>
  <si>
    <t>https://lista.mercadolivre.com.br/rack-44u-fechado</t>
  </si>
  <si>
    <t>RackFort</t>
  </si>
  <si>
    <t>Rack servidor fechado 44U x 770mm RackFort</t>
  </si>
  <si>
    <t>https://www.rackfort.com.br/rack-fechado/rack-servidor-fechado-44u-x-770mm</t>
  </si>
  <si>
    <t>Termo de Referência 53/2025</t>
  </si>
  <si>
    <t>Patch cord CAT 6 de 1,5m</t>
  </si>
  <si>
    <t>1,5 m</t>
  </si>
  <si>
    <t>https://pncp.gov.br/pncp-api/v1/orgaos/00394452000103/compras/2025/24576/arqu...</t>
  </si>
  <si>
    <t>Preço convertido de patch cord de 1,5m para R$/m.</t>
  </si>
  <si>
    <t>Patch Cord Cat6 Cinza 1,5 m Furukawa Sohoplus</t>
  </si>
  <si>
    <t>https://www.amazon.com.br/Metros-Patch-Cobre-Furukawa-Sohoplus/dp/B0BQZ9S1GQ</t>
  </si>
  <si>
    <t>JC Cabos</t>
  </si>
  <si>
    <t>Patch Cord Cat6 1,5 m Gigalan Furukawa Cinza</t>
  </si>
  <si>
    <t>https://www.jccabos.com.br/patch-cord-cat6-1-5m-gigalan-furukawa-cinza</t>
  </si>
  <si>
    <t>Patch Cord Cat6 Cinza 1,50 m Legrand</t>
  </si>
  <si>
    <t>https://lista.mercadolivre.com.br/patch-cord-cat6-1-5m-cinza</t>
  </si>
  <si>
    <t>Patch Cord Cat6 1,5 m cinza kit 2 unidades AD Connect</t>
  </si>
  <si>
    <t>https://www.mercadolivre.com.br/patch-cord-cat6-cinza-150-metros/p/MLB2063182279</t>
  </si>
  <si>
    <t>DHCP</t>
  </si>
  <si>
    <t>Patch Cord Hammer Cat6 Azul 1,5 m</t>
  </si>
  <si>
    <t>https://www.dhcp.com.br/patch-cord-hammer-cat6-azul-1-5-metros.html</t>
  </si>
  <si>
    <t>Patch Cord Cat6 UTP 1,5 m azul homologado Anatel kit 5</t>
  </si>
  <si>
    <t>https://lista.mercadolivre.com.br/patch-cord-cat6-1%2C5m</t>
  </si>
  <si>
    <t>Cabo de Rede Plus Cable Patch Cord Cat6 1,5 m</t>
  </si>
  <si>
    <t>Upperseg</t>
  </si>
  <si>
    <t>Patch Cord CAT6 1,5 m Azul Plus Cable</t>
  </si>
  <si>
    <t>https://www.upperseg.com.br/informatica/cabos/patch-cord/patch-cord-cat6-15m-azul-plus-cable/</t>
  </si>
  <si>
    <t>KaBuM</t>
  </si>
  <si>
    <t>Patch Cord Cat6 Nexans Vermelho 1,50 m</t>
  </si>
  <si>
    <t>https://www.kabum.com.br/produto/569193/patch-cord-cat6-nexans-vermelho-1-50-metro</t>
  </si>
  <si>
    <t>Patch Cord Cat6 vermelho 1,5 m 100% cobre kit com 25 unidades</t>
  </si>
  <si>
    <t>https://www.magazineluiza.com.br/busca/kit%2Bpatch%2Bcord%2Bcat6/</t>
  </si>
  <si>
    <t>Cabo Patch Cord Cat 6 UTP 1,5 m vermelho</t>
  </si>
  <si>
    <t>https://www.mercadolivre.com.br/cabo-patch-cord-cat-6-parcheo-red-utp-15-metros-vermelho/p/MLB31756944</t>
  </si>
  <si>
    <t>NetComputadores</t>
  </si>
  <si>
    <t>Patch Cord Furukawa Cat.6 vermelho MultiLan 1,5 m</t>
  </si>
  <si>
    <t>https://netcomputadores.com.br/p/35129090-furukawa-patch-cord-cat-6/101860</t>
  </si>
  <si>
    <t>Valores Registrados no Compras.gov.br</t>
  </si>
  <si>
    <t>DIFERENÇA PLANILHA E O COMPRAS</t>
  </si>
  <si>
    <t>Código/CATMAT</t>
  </si>
  <si>
    <t>Classe exibida no Compras.gov.br</t>
  </si>
  <si>
    <t>Descrição no Compras.gov.br</t>
  </si>
  <si>
    <t>Especificação-base/descrição completa</t>
  </si>
  <si>
    <t>Valor Unitário (R$)</t>
  </si>
  <si>
    <t>Valor Total (R$)</t>
  </si>
  <si>
    <t>Grupo 01 - Materiais Elétricos</t>
  </si>
  <si>
    <t>Luminária</t>
  </si>
  <si>
    <t>PAINEL LED</t>
  </si>
  <si>
    <t>Painel LED de embutir, formato quadrado, aproximadamente 29,2 cm x 29,2 cm, 24W, 3000K, fluxo luminoso aproximado de 1680 lm, ou equivalente/superior</t>
  </si>
  <si>
    <t>SPOT LED</t>
  </si>
  <si>
    <t>Spot LED quadrado MR16, 5W, 3000K, bivolt, ou equivalente/superior</t>
  </si>
  <si>
    <t>Espelho Tomada</t>
  </si>
  <si>
    <t>PLACA 4x2 HORIZONTAL</t>
  </si>
  <si>
    <t>Placa 4x2, 1 posto horizontal, cor branca ou equivalente, compatível com módulos elétricos</t>
  </si>
  <si>
    <t>Tomada</t>
  </si>
  <si>
    <t>TOM. 2P+T 10A</t>
  </si>
  <si>
    <t>Módulo de tomada 2P+T, 10A, 250V, padrão brasileiro, cor branca ou equivalente</t>
  </si>
  <si>
    <t>PLACA 4X2 SEPARADOS</t>
  </si>
  <si>
    <t>Placa 4x2, 2 postos separados, cor branca ou equivalente, compatível com módulos elétricos</t>
  </si>
  <si>
    <t>Caixa Passagem</t>
  </si>
  <si>
    <t>CX TAMPA 2 POSTOS</t>
  </si>
  <si>
    <t>Caixa com tampa para 2 postos, compatível com instalação elétrica aparente ou de sobrepor, cor branca ou equivalente</t>
  </si>
  <si>
    <t>TOM. 2P+T20A</t>
  </si>
  <si>
    <t>Módulo de tomada 2P+T, 20A, 250V, padrão brasileiro, cor branca ou equivalente</t>
  </si>
  <si>
    <t>Filtro Linha</t>
  </si>
  <si>
    <t>FILTRO DE LINHA 6TOM</t>
  </si>
  <si>
    <t>Filtro de linha com 6 tomadas, cor preta ou equivalente, compatível com uso em equipamentos eletroeletrônicos</t>
  </si>
  <si>
    <t>Fita Isolante Elétrica</t>
  </si>
  <si>
    <t>FITA ISO PRETA</t>
  </si>
  <si>
    <t>Fita isolante elétrica, rolo de aproximadamente 19 mm x 20 m, cor preta, uso profissional, ou equivalente/superior</t>
  </si>
  <si>
    <t>Cabo Elétrico Flexível</t>
  </si>
  <si>
    <t>CAB. FLEX. 1.5MM² BR</t>
  </si>
  <si>
    <t>Cabo flexível 450/750V, 1,5 mm², cor branca, ou equivalente/superior</t>
  </si>
  <si>
    <t>Metro</t>
  </si>
  <si>
    <t>CAB. FLEX. 2.5MM² VM</t>
  </si>
  <si>
    <t>Cabo flexível 450/750V, 2,5 mm², cor vermelha, ou equivalente/superior</t>
  </si>
  <si>
    <t>CAB. FLEX. 2.5MM² PT</t>
  </si>
  <si>
    <t>Cabo flexível 450/750V, 2,5 mm², cor preta, ou equivalente/superior</t>
  </si>
  <si>
    <t>Fio Elétrico Isolado</t>
  </si>
  <si>
    <t>CAB. FLEX. 2.5MM² AZ</t>
  </si>
  <si>
    <t>Cabo flexível 450/750V, 2,5 mm², cor azul, ou equivalente/superior</t>
  </si>
  <si>
    <t>Fio Eletrico</t>
  </si>
  <si>
    <t>CAB. FLEX. 2.5MM² VD</t>
  </si>
  <si>
    <t>Cabo flexível 450/750V, 2,5 mm², cor verde, ou equivalente/superior</t>
  </si>
  <si>
    <t>Canaleta</t>
  </si>
  <si>
    <t>CANALETA10X10MM</t>
  </si>
  <si>
    <t>Canaleta 10 x 10 mm, cor branca ou equivalente, para condução e acabamento de fiação</t>
  </si>
  <si>
    <t>Conector Cabo Par Trançado</t>
  </si>
  <si>
    <t>Lâmpada tubo LED 9W, 3000K, bivolt, fluxo luminoso aproximado de 900 lm, ou equivalente/superior</t>
  </si>
  <si>
    <t>PLACA4X23POSTOS</t>
  </si>
  <si>
    <t>Placa 4x2, 3 postos, cor branca ou equivalente, compatível com módulos elétricos</t>
  </si>
  <si>
    <t>Suporte Caixa</t>
  </si>
  <si>
    <t>MOD. CEGO</t>
  </si>
  <si>
    <t>Tampão/módulo cego para acabamento de instalação elétrica, cor branca ou equivalente</t>
  </si>
  <si>
    <t>PLACA4X4 6POSTOS</t>
  </si>
  <si>
    <t>Placa 4x4, 6 postos, cor branca ou equivalente, compatível com módulos elétricos</t>
  </si>
  <si>
    <t>Conector Telefônico</t>
  </si>
  <si>
    <t>TOM.RJ45</t>
  </si>
  <si>
    <t>Tomada RJ45 Cat 6E ou equivalente, compatível com instalação em placa modular</t>
  </si>
  <si>
    <t>Adaptador Conector</t>
  </si>
  <si>
    <t>MOD.TOM.USB</t>
  </si>
  <si>
    <t>Módulo de tomada USB, cor branca ou equivalente, compatível com linha modular</t>
  </si>
  <si>
    <t>LUM.LED4.5W</t>
  </si>
  <si>
    <t>Luminária LED downlight MR16, quadrada, aproximadamente 4,5W, 3000K, fluxo luminoso aproximado de 350 lm, ou equivalente/superior</t>
  </si>
  <si>
    <t>Eletroduto</t>
  </si>
  <si>
    <t>Eletroduto PVC flexível corrugado, DN20, cor amarela ou equivalente</t>
  </si>
  <si>
    <t>Acessório Canaleta</t>
  </si>
  <si>
    <t>LAMP.TUBO.LED18W</t>
  </si>
  <si>
    <t>Lâmpada tubo LED 18W, 6500K, bivolt, fluxo luminoso aproximado de 1850 lm, ou equivalente/superior</t>
  </si>
  <si>
    <t>LAMP.LED9W</t>
  </si>
  <si>
    <t>ELETRODUTOPVCAMARELO</t>
  </si>
  <si>
    <t>Argamassa</t>
  </si>
  <si>
    <t>ARGAMASSA CINZA FLEX</t>
  </si>
  <si>
    <t>Argamassa colante tipo AC III, cinza, flexível, uso interno/externo, saco de 20 kg ou equivalente</t>
  </si>
  <si>
    <t>Quilograma</t>
  </si>
  <si>
    <t>Tanque Lavar Roupa</t>
  </si>
  <si>
    <t>Tanque plástico para lavar roupa, capacidade aproximada de 24 litros, compatível com uso em área de serviço/DML</t>
  </si>
  <si>
    <t>Torneira</t>
  </si>
  <si>
    <t>TORNEIRA PAREDE PIA</t>
  </si>
  <si>
    <t>Torneira de parede para pia, acabamento cromado ou equivalente, compatível com instalação hidráulica convencional</t>
  </si>
  <si>
    <t>Conexão Hidráulica</t>
  </si>
  <si>
    <t>TÊ SOLDÁVEL PVC</t>
  </si>
  <si>
    <t>Tê soldável em PVC, diâmetro 25 mm, compatível com instalações hidráulicas de água fria</t>
  </si>
  <si>
    <t>JOELHOSOLDÁVELPVC90</t>
  </si>
  <si>
    <t>Joelho soldável em PVC, ângulo de 90°, diâmetro 25 mm, compatível com instalações hidráulicas de água fria</t>
  </si>
  <si>
    <t>JOELHOSOLDÁVELPVC45</t>
  </si>
  <si>
    <t>Joelho soldável em PVC, ângulo de 45°, diâmetro 25 mm, compatível com instalações hidráulicas de água fria</t>
  </si>
  <si>
    <t>Adesivo Conexão Hidráulica</t>
  </si>
  <si>
    <t>ADESIVO PLÁST PVC</t>
  </si>
  <si>
    <t>Adesivo plástico para PVC, embalagem aproximada de 175 g, próprio para conexões hidráulicas</t>
  </si>
  <si>
    <t>JOELHOSOLDÁVEL LATÃO</t>
  </si>
  <si>
    <t>Joelho soldável com bucha de latão, medida 25 mm x 1/2”, compatível com instalação hidráulica</t>
  </si>
  <si>
    <t>Sifão</t>
  </si>
  <si>
    <t>SIFÃOUNIV.COMCANO</t>
  </si>
  <si>
    <t>Sifão universal extensivo com cano, compatível com pia/tanque, ou equivalente</t>
  </si>
  <si>
    <t>Tubo Pvc Soldável</t>
  </si>
  <si>
    <t>TUBOPVCSOLD.25MM</t>
  </si>
  <si>
    <t>Tubo PVC soldável, diâmetro 25 mm, próprio para instalações hidráulicas de água fria</t>
  </si>
  <si>
    <t>Tubo Plástico</t>
  </si>
  <si>
    <t>TUBOPVCESGOTO.40MM</t>
  </si>
  <si>
    <t>Tubo PVC para esgoto, diâmetro 40 mm, compatível com instalações sanitárias</t>
  </si>
  <si>
    <t>JOELHOESGOTO9040MM</t>
  </si>
  <si>
    <t>Joelho PVC para esgoto, ângulo de 90°, diâmetro 40 mm, compatível com instalações sanitárias</t>
  </si>
  <si>
    <t>JOELHOESGOTOANEL40MM</t>
  </si>
  <si>
    <t>Joelho PVC para esgoto com anel, diâmetro 40 mm, compatível com instalações sanitárias</t>
  </si>
  <si>
    <t>13 itens</t>
  </si>
  <si>
    <t>Grupo 02 - Materiais Hidráulicos</t>
  </si>
  <si>
    <t>Tinta Acrílica</t>
  </si>
  <si>
    <t>TINTAACRÍLBRPREMIUM</t>
  </si>
  <si>
    <t>Tinta acrílica premium/seda, cor branca ou equivalente, para ambiente interno</t>
  </si>
  <si>
    <t>Litro</t>
  </si>
  <si>
    <t>TINTAACRÍLBRSTANDARD</t>
  </si>
  <si>
    <t>Tinta acrílica standard, cor branca ou equivalente, para ambiente interno</t>
  </si>
  <si>
    <t>Massa Corrida</t>
  </si>
  <si>
    <t>MASSACORRIDAAMM.INT.</t>
  </si>
  <si>
    <t>Massa corrida para ambiente interno</t>
  </si>
  <si>
    <t>Lixa</t>
  </si>
  <si>
    <t>LIXAPAR/MAD180MM</t>
  </si>
  <si>
    <t>Lixa para parede/madeira, grana aproximada 180 mm ou equivalente</t>
  </si>
  <si>
    <t>Fita Adesiva</t>
  </si>
  <si>
    <t>FITACREPE</t>
  </si>
  <si>
    <t>Fita crepe automotiva ou similar para pintura, aproximadamente 50 mm x 50 m</t>
  </si>
  <si>
    <t>Lona Plástica</t>
  </si>
  <si>
    <t>Lona plástica para proteção de pisos, móveis e superfícies</t>
  </si>
  <si>
    <t>Metro Quadrado</t>
  </si>
  <si>
    <t>Gesso</t>
  </si>
  <si>
    <t>GESSO</t>
  </si>
  <si>
    <t>Gesso rápido, embalagem de 1 kg ou equivalente</t>
  </si>
  <si>
    <t>Rolo Pintura Predial</t>
  </si>
  <si>
    <t>ROLO PINTURA PREDIAL</t>
  </si>
  <si>
    <t>Rolo anti-gota, 23 cm, para pintura de parede</t>
  </si>
  <si>
    <t>Cabo Rolo De Pintura</t>
  </si>
  <si>
    <t>SUPORTE ROLO</t>
  </si>
  <si>
    <t>Suporte para rolo tipo gaiola, 23 cm</t>
  </si>
  <si>
    <t>Pincel</t>
  </si>
  <si>
    <t>PINCEL/TRINCHA2"</t>
  </si>
  <si>
    <t>Pincel/trincha de aproximadamente 2 polegadas</t>
  </si>
  <si>
    <t>MASSA ACRÍLICA3,6L</t>
  </si>
  <si>
    <t>Massa acrílica, galão de aproximadamente 3,6 litros</t>
  </si>
  <si>
    <t>Galão 3.6 L</t>
  </si>
  <si>
    <t>Estopa</t>
  </si>
  <si>
    <t>ESTOPAPACOTE500G</t>
  </si>
  <si>
    <t>Estopa, pacote de aproximadamente 500 g</t>
  </si>
  <si>
    <t>Bandeja Pintura</t>
  </si>
  <si>
    <t>BANDPINTURAPROLO23CM</t>
  </si>
  <si>
    <t>Bandeja de pintura compatível com rolo de 23 cm</t>
  </si>
  <si>
    <t>Grupo 03 - Materiais de Pintura</t>
  </si>
  <si>
    <t>Revestimento Piso</t>
  </si>
  <si>
    <t>PISOLAMINADOCLICÁVEL</t>
  </si>
  <si>
    <t>Piso laminado clicável, espessura aproximada de 7 mm, formato aproximado de 21,7 cm x 135,7 cm, classificação AC3 ou superior, cor predominante bege, estampa amadeirada, ou equivalente/superior</t>
  </si>
  <si>
    <t>PORCELANATORET.LISO</t>
  </si>
  <si>
    <t>Piso em porcelanato retificado, liso, monocolor, acetinado ou polido, formato maior que 2.500 cm² até 6.400 cm², ou equivalente/superior</t>
  </si>
  <si>
    <t>2 itens</t>
  </si>
  <si>
    <t>Cabo Rede Computador</t>
  </si>
  <si>
    <t>CABOUTPCAT64P</t>
  </si>
  <si>
    <t>Cabo UTP Cat 6, 4 pares, 23AWG ou equivalente/superior, compatível com cabeamento estruturado</t>
  </si>
  <si>
    <t>Patch Panel</t>
  </si>
  <si>
    <t>PATCHPANEL24PCAT6</t>
  </si>
  <si>
    <t>Patch panel 24 portas, Cat 6, padrão 19", compatível com rack e cabeamento estruturado</t>
  </si>
  <si>
    <t>CONECTORRJ-45FÊMEA</t>
  </si>
  <si>
    <t>Conector RJ-45 fêmea Cat 6, tipo keystone ou equivalente/superior</t>
  </si>
  <si>
    <t>Rack</t>
  </si>
  <si>
    <t>RACKPISO44U</t>
  </si>
  <si>
    <t>Rack de piso 44U, padrão 19", fechado, metálico, compatível com organização de equipamentos de rede</t>
  </si>
  <si>
    <t>PATCHCORDCAT6CINZA</t>
  </si>
  <si>
    <t>Patch cord Cat 6, cor cinza, compatível com cabeamento estruturado</t>
  </si>
  <si>
    <t>PATCHCORDCAT6AZUL</t>
  </si>
  <si>
    <t>Patch cord Cat 6, cor azul, compatível com cabeamento estruturado</t>
  </si>
  <si>
    <t>PATCHCORDCAT6VERMELH</t>
  </si>
  <si>
    <t>Patch cord Cat 6, cor vermelha, compatível com cabeamento estruturado</t>
  </si>
  <si>
    <t>7 itens</t>
  </si>
  <si>
    <t>Grupo 05 - Materiais de Rede Lógica</t>
  </si>
  <si>
    <t>Valor total</t>
  </si>
  <si>
    <t>24 itens</t>
  </si>
  <si>
    <t>59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</si>
</sst>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\R\$\ #,##0.00"/>
    <numFmt numFmtId="165" formatCode="&quot;R$&quot;\ #,##0.00"/>
  </numFmts>
  <fonts count="7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2"/>
      <name val="Carlito"/>
    </font>
    <font>
      <b/>
      <sz val="11"/>
      <color rgb="FFFFFFFF"/>
      <name val="Carlito"/>
    </font>
    <font>
      <sz val="11"/>
      <color rgb="FF00B050"/>
      <name val="Carlito"/>
    </font>
    <font>
      <b/>
      <sz val="11"/>
      <color rgb="FFFF0000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2" fontId="0" fillId="0" borderId="0" xfId="0" applyNumberFormat="1" applyFont="1" applyFill="1" applyBorder="1"/>
    <xf numFmtId="164" fontId="0" fillId="0" borderId="0" xfId="0" applyNumberFormat="1" applyFont="1" applyFill="1" applyBorder="1"/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>
      <alignment wrapText="1"/>
    </xf>
    <xf numFmtId="2" fontId="0" fillId="0" borderId="5" xfId="0" applyNumberFormat="1" applyFont="1" applyFill="1" applyBorder="1" applyAlignment="1">
      <alignment wrapText="1"/>
    </xf>
    <xf numFmtId="164" fontId="0" fillId="0" borderId="5" xfId="0" applyNumberFormat="1" applyFont="1" applyFill="1" applyBorder="1" applyAlignment="1">
      <alignment wrapText="1"/>
    </xf>
    <xf numFmtId="0" fontId="0" fillId="0" borderId="6" xfId="0" applyNumberFormat="1" applyFont="1" applyFill="1" applyBorder="1" applyAlignment="1">
      <alignment wrapText="1"/>
    </xf>
    <xf numFmtId="0" fontId="0" fillId="0" borderId="7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wrapText="1"/>
    </xf>
    <xf numFmtId="2" fontId="0" fillId="0" borderId="8" xfId="0" applyNumberFormat="1" applyFont="1" applyFill="1" applyBorder="1" applyAlignment="1">
      <alignment wrapText="1"/>
    </xf>
    <xf numFmtId="164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wrapText="1"/>
    </xf>
    <xf numFmtId="10" fontId="0" fillId="0" borderId="0" xfId="0" applyNumberFormat="1" applyFont="1" applyFill="1" applyBorder="1"/>
    <xf numFmtId="10" fontId="0" fillId="0" borderId="5" xfId="0" applyNumberFormat="1" applyFont="1" applyFill="1" applyBorder="1" applyAlignment="1">
      <alignment wrapText="1"/>
    </xf>
    <xf numFmtId="0" fontId="4" fillId="2" borderId="4" xfId="0" applyNumberFormat="1" applyFont="1" applyFill="1" applyBorder="1" applyAlignment="1">
      <alignment horizontal="center" wrapText="1"/>
    </xf>
    <xf numFmtId="0" fontId="4" fillId="2" borderId="5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10" fontId="4" fillId="2" borderId="5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center" wrapText="1"/>
    </xf>
    <xf numFmtId="10" fontId="0" fillId="0" borderId="8" xfId="0" applyNumberFormat="1" applyFont="1" applyFill="1" applyBorder="1" applyAlignment="1">
      <alignment wrapText="1"/>
    </xf>
    <xf numFmtId="164" fontId="0" fillId="5" borderId="5" xfId="0" applyNumberFormat="1" applyFont="1" applyFill="1" applyBorder="1" applyAlignment="1">
      <alignment wrapText="1"/>
    </xf>
    <xf numFmtId="2" fontId="0" fillId="5" borderId="5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164" fontId="0" fillId="0" borderId="2" xfId="0" applyNumberFormat="1" applyFont="1" applyFill="1" applyBorder="1" applyAlignment="1">
      <alignment vertical="center" wrapText="1"/>
    </xf>
    <xf numFmtId="1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6" fillId="4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2" fillId="6" borderId="17" xfId="0" applyNumberFormat="1" applyFont="1" applyFill="1" applyBorder="1" applyAlignment="1">
      <alignment horizontal="center" vertical="center" wrapText="1"/>
    </xf>
    <xf numFmtId="8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8" fontId="0" fillId="0" borderId="11" xfId="0" applyNumberFormat="1" applyBorder="1" applyAlignment="1">
      <alignment horizontal="center" vertical="center" wrapText="1"/>
    </xf>
    <xf numFmtId="8" fontId="0" fillId="0" borderId="19" xfId="0" applyNumberFormat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8" fontId="2" fillId="6" borderId="17" xfId="0" applyNumberFormat="1" applyFont="1" applyFill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8" fontId="2" fillId="6" borderId="14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left" wrapText="1"/>
    </xf>
    <xf numFmtId="0" fontId="3" fillId="3" borderId="5" xfId="0" applyNumberFormat="1" applyFont="1" applyFill="1" applyBorder="1" applyAlignment="1">
      <alignment horizontal="left" wrapText="1"/>
    </xf>
    <xf numFmtId="2" fontId="3" fillId="3" borderId="5" xfId="0" applyNumberFormat="1" applyFont="1" applyFill="1" applyBorder="1" applyAlignment="1">
      <alignment horizontal="left" wrapText="1"/>
    </xf>
    <xf numFmtId="164" fontId="3" fillId="3" borderId="5" xfId="0" applyNumberFormat="1" applyFont="1" applyFill="1" applyBorder="1" applyAlignment="1">
      <alignment horizontal="left" wrapText="1"/>
    </xf>
    <xf numFmtId="10" fontId="3" fillId="3" borderId="5" xfId="0" applyNumberFormat="1" applyFont="1" applyFill="1" applyBorder="1" applyAlignment="1">
      <alignment horizontal="left" wrapText="1"/>
    </xf>
    <xf numFmtId="0" fontId="3" fillId="3" borderId="6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7" borderId="4" xfId="0" applyNumberFormat="1" applyFont="1" applyFill="1" applyBorder="1" applyAlignment="1">
      <alignment wrapText="1"/>
    </xf>
    <xf numFmtId="0" fontId="0" fillId="7" borderId="5" xfId="0" applyNumberFormat="1" applyFont="1" applyFill="1" applyBorder="1" applyAlignment="1">
      <alignment wrapText="1"/>
    </xf>
    <xf numFmtId="2" fontId="0" fillId="7" borderId="5" xfId="0" applyNumberFormat="1" applyFont="1" applyFill="1" applyBorder="1" applyAlignment="1">
      <alignment wrapText="1"/>
    </xf>
    <xf numFmtId="164" fontId="0" fillId="7" borderId="5" xfId="0" applyNumberFormat="1" applyFont="1" applyFill="1" applyBorder="1" applyAlignment="1">
      <alignment wrapText="1"/>
    </xf>
    <xf numFmtId="10" fontId="0" fillId="7" borderId="5" xfId="0" applyNumberFormat="1" applyFont="1" applyFill="1" applyBorder="1" applyAlignment="1">
      <alignment wrapText="1"/>
    </xf>
    <xf numFmtId="0" fontId="0" fillId="7" borderId="6" xfId="0" applyNumberFormat="1" applyFont="1" applyFill="1" applyBorder="1" applyAlignment="1">
      <alignment wrapText="1"/>
    </xf>
    <xf numFmtId="0" fontId="0" fillId="7" borderId="0" xfId="0" applyFill="1"/>
    <xf numFmtId="0" fontId="0" fillId="8" borderId="4" xfId="0" applyNumberFormat="1" applyFont="1" applyFill="1" applyBorder="1" applyAlignment="1">
      <alignment wrapText="1"/>
    </xf>
    <xf numFmtId="0" fontId="0" fillId="8" borderId="5" xfId="0" applyNumberFormat="1" applyFont="1" applyFill="1" applyBorder="1" applyAlignment="1">
      <alignment wrapText="1"/>
    </xf>
    <xf numFmtId="2" fontId="0" fillId="8" borderId="5" xfId="0" applyNumberFormat="1" applyFont="1" applyFill="1" applyBorder="1" applyAlignment="1">
      <alignment wrapText="1"/>
    </xf>
    <xf numFmtId="164" fontId="0" fillId="8" borderId="5" xfId="0" applyNumberFormat="1" applyFont="1" applyFill="1" applyBorder="1" applyAlignment="1">
      <alignment wrapText="1"/>
    </xf>
    <xf numFmtId="10" fontId="0" fillId="8" borderId="5" xfId="0" applyNumberFormat="1" applyFont="1" applyFill="1" applyBorder="1" applyAlignment="1">
      <alignment wrapText="1"/>
    </xf>
    <xf numFmtId="0" fontId="0" fillId="8" borderId="6" xfId="0" applyNumberFormat="1" applyFont="1" applyFill="1" applyBorder="1" applyAlignment="1">
      <alignment wrapText="1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workbookViewId="0">
      <selection activeCell="C4" sqref="C4"/>
    </sheetView>
  </sheetViews>
  <sheetFormatPr defaultRowHeight="14.25"/>
  <cols>
    <col min="1" max="1" width="12" customWidth="1"/>
    <col min="2" max="2" width="10" customWidth="1"/>
    <col min="3" max="3" width="44" customWidth="1"/>
    <col min="4" max="4" width="12" customWidth="1"/>
    <col min="5" max="5" width="16.125" customWidth="1"/>
    <col min="6" max="6" width="16" customWidth="1"/>
    <col min="7" max="8" width="20" customWidth="1"/>
    <col min="9" max="10" width="16" customWidth="1"/>
    <col min="11" max="12" width="20" customWidth="1"/>
    <col min="13" max="14" width="14" customWidth="1"/>
    <col min="15" max="15" width="28" customWidth="1"/>
  </cols>
  <sheetData>
    <row r="1" spans="1:15" ht="18">
      <c r="A1" s="67" t="s">
        <v>0</v>
      </c>
      <c r="B1" s="67"/>
      <c r="C1" s="67"/>
      <c r="D1" s="67"/>
      <c r="E1" s="68"/>
      <c r="F1" s="69"/>
      <c r="G1" s="69"/>
      <c r="H1" s="69"/>
      <c r="I1" s="70"/>
      <c r="J1" s="67"/>
      <c r="K1" s="69"/>
      <c r="L1" s="69"/>
      <c r="M1" s="67"/>
      <c r="N1" s="67"/>
      <c r="O1" s="67"/>
    </row>
    <row r="2" spans="1:15">
      <c r="E2" s="1"/>
      <c r="F2" s="2"/>
      <c r="G2" s="2"/>
      <c r="H2" s="2"/>
      <c r="I2" s="16"/>
      <c r="K2" s="2"/>
      <c r="L2" s="2"/>
    </row>
    <row r="3" spans="1:15" s="27" customFormat="1" ht="45">
      <c r="A3" s="32" t="s">
        <v>1</v>
      </c>
      <c r="B3" s="32" t="s">
        <v>2</v>
      </c>
      <c r="C3" s="32" t="s">
        <v>3</v>
      </c>
      <c r="D3" s="32" t="s">
        <v>4</v>
      </c>
      <c r="E3" s="32" t="s">
        <v>890</v>
      </c>
      <c r="F3" s="32" t="s">
        <v>891</v>
      </c>
      <c r="G3" s="28"/>
      <c r="H3" s="28"/>
      <c r="I3" s="29"/>
      <c r="J3" s="30"/>
      <c r="K3" s="28"/>
      <c r="L3" s="28"/>
      <c r="M3" s="30"/>
      <c r="N3" s="30"/>
      <c r="O3" s="31"/>
    </row>
    <row r="4" spans="1:15" ht="42.75">
      <c r="A4" s="41" t="s">
        <v>5</v>
      </c>
      <c r="B4" s="33" t="s">
        <v>6</v>
      </c>
      <c r="C4" s="33">
        <v>24</v>
      </c>
      <c r="D4" s="34">
        <f>SUM(L14:L39)</f>
        <v>10769.412499999999</v>
      </c>
      <c r="E4" s="37">
        <v>10772.04</v>
      </c>
      <c r="F4" s="40">
        <f>D4-E4</f>
        <v>-2.6275000000023283</v>
      </c>
      <c r="G4" s="9"/>
      <c r="H4" s="9"/>
      <c r="I4" s="17"/>
      <c r="J4" s="7"/>
      <c r="K4" s="9"/>
      <c r="L4" s="9"/>
      <c r="M4" s="7"/>
      <c r="N4" s="7"/>
      <c r="O4" s="10"/>
    </row>
    <row r="5" spans="1:15" ht="42.75">
      <c r="A5" s="41" t="s">
        <v>7</v>
      </c>
      <c r="B5" s="33" t="s">
        <v>8</v>
      </c>
      <c r="C5" s="33">
        <f>COUNTIF(A44:A56,"Grupo 02")</f>
        <v>13</v>
      </c>
      <c r="D5" s="34">
        <f>SUM(L44:L56)</f>
        <v>971.82723888888893</v>
      </c>
      <c r="E5" s="37">
        <v>971.82</v>
      </c>
      <c r="F5" s="38">
        <f t="shared" ref="F5:F8" si="0">D5-E5</f>
        <v>7.2388888888781366E-3</v>
      </c>
      <c r="G5" s="9"/>
      <c r="H5" s="9"/>
      <c r="I5" s="17"/>
      <c r="J5" s="7"/>
      <c r="K5" s="9"/>
      <c r="L5" s="9"/>
      <c r="M5" s="7"/>
      <c r="N5" s="7"/>
      <c r="O5" s="10"/>
    </row>
    <row r="6" spans="1:15" ht="42.75">
      <c r="A6" s="41" t="s">
        <v>9</v>
      </c>
      <c r="B6" s="33" t="s">
        <v>10</v>
      </c>
      <c r="C6" s="33">
        <f>COUNTIF(A61:A73,"Grupo 03")</f>
        <v>13</v>
      </c>
      <c r="D6" s="34">
        <f>SUM(L61:L73)</f>
        <v>5120.3859178571438</v>
      </c>
      <c r="E6" s="37">
        <v>5120.67</v>
      </c>
      <c r="F6" s="40">
        <f t="shared" si="0"/>
        <v>-0.28408214285627764</v>
      </c>
      <c r="G6" s="9"/>
      <c r="H6" s="9"/>
      <c r="I6" s="17"/>
      <c r="J6" s="7"/>
      <c r="K6" s="9"/>
      <c r="L6" s="9"/>
      <c r="M6" s="7"/>
      <c r="N6" s="7"/>
      <c r="O6" s="10"/>
    </row>
    <row r="7" spans="1:15" ht="28.5">
      <c r="A7" s="41" t="s">
        <v>11</v>
      </c>
      <c r="B7" s="33" t="s">
        <v>12</v>
      </c>
      <c r="C7" s="33">
        <f>COUNTIF(A78:A79,"Grupo 04")</f>
        <v>2</v>
      </c>
      <c r="D7" s="34">
        <f>SUM(L78:L79)</f>
        <v>16503.288221186438</v>
      </c>
      <c r="E7" s="37">
        <v>16519.09</v>
      </c>
      <c r="F7" s="40">
        <f t="shared" si="0"/>
        <v>-15.801778813562123</v>
      </c>
      <c r="G7" s="9"/>
      <c r="H7" s="9"/>
      <c r="I7" s="17"/>
      <c r="J7" s="7"/>
      <c r="K7" s="9"/>
      <c r="L7" s="9"/>
      <c r="M7" s="7"/>
      <c r="N7" s="7"/>
      <c r="O7" s="10"/>
    </row>
    <row r="8" spans="1:15" ht="57">
      <c r="A8" s="41" t="s">
        <v>13</v>
      </c>
      <c r="B8" s="33" t="s">
        <v>14</v>
      </c>
      <c r="C8" s="33">
        <f>COUNTIF(A84:A90,"Grupo 05")</f>
        <v>7</v>
      </c>
      <c r="D8" s="34">
        <f>SUM(L84:L90)</f>
        <v>16472.600983606557</v>
      </c>
      <c r="E8" s="37">
        <v>16468.09</v>
      </c>
      <c r="F8" s="38">
        <f t="shared" si="0"/>
        <v>4.5109836065566924</v>
      </c>
      <c r="G8" s="9"/>
      <c r="H8" s="9"/>
      <c r="I8" s="17"/>
      <c r="J8" s="7"/>
      <c r="K8" s="9"/>
      <c r="L8" s="9"/>
      <c r="M8" s="7"/>
      <c r="N8" s="7"/>
      <c r="O8" s="10"/>
    </row>
    <row r="9" spans="1:15" ht="30">
      <c r="A9" s="35" t="s">
        <v>15</v>
      </c>
      <c r="B9" s="35" t="s">
        <v>16</v>
      </c>
      <c r="C9" s="35">
        <f>SUM(C4:C8)</f>
        <v>59</v>
      </c>
      <c r="D9" s="36">
        <f>SUM(D4:D8)</f>
        <v>49837.514861539028</v>
      </c>
      <c r="E9" s="39">
        <f t="shared" ref="E9" si="1">SUM(E4:E8)</f>
        <v>49851.709999999992</v>
      </c>
      <c r="F9" s="39">
        <f>SUM(F4:F8)</f>
        <v>-14.195138460975159</v>
      </c>
      <c r="G9" s="9"/>
      <c r="H9" s="9"/>
      <c r="I9" s="17"/>
      <c r="J9" s="7"/>
      <c r="K9" s="9"/>
      <c r="L9" s="9"/>
      <c r="M9" s="7"/>
      <c r="N9" s="7"/>
      <c r="O9" s="10"/>
    </row>
    <row r="10" spans="1:15">
      <c r="A10" s="6"/>
      <c r="B10" s="7"/>
      <c r="C10" s="7"/>
      <c r="D10" s="7"/>
      <c r="E10" s="8"/>
      <c r="F10" s="9"/>
      <c r="G10" s="9"/>
      <c r="H10" s="9"/>
      <c r="I10" s="17"/>
      <c r="J10" s="7"/>
      <c r="K10" s="9"/>
      <c r="L10" s="9"/>
      <c r="M10" s="7"/>
      <c r="N10" s="7"/>
      <c r="O10" s="10"/>
    </row>
    <row r="11" spans="1:15">
      <c r="A11" s="6"/>
      <c r="B11" s="7"/>
      <c r="C11" s="7"/>
      <c r="D11" s="7"/>
      <c r="E11" s="8"/>
      <c r="F11" s="9"/>
      <c r="G11" s="9"/>
      <c r="H11" s="9"/>
      <c r="I11" s="17"/>
      <c r="J11" s="7"/>
      <c r="K11" s="9"/>
      <c r="L11" s="9"/>
      <c r="M11" s="7"/>
      <c r="N11" s="7"/>
      <c r="O11" s="10"/>
    </row>
    <row r="12" spans="1:15" ht="15.75">
      <c r="A12" s="61" t="s">
        <v>6</v>
      </c>
      <c r="B12" s="62"/>
      <c r="C12" s="62"/>
      <c r="D12" s="62"/>
      <c r="E12" s="63"/>
      <c r="F12" s="64"/>
      <c r="G12" s="64"/>
      <c r="H12" s="64"/>
      <c r="I12" s="65"/>
      <c r="J12" s="62"/>
      <c r="K12" s="64"/>
      <c r="L12" s="64"/>
      <c r="M12" s="62"/>
      <c r="N12" s="62"/>
      <c r="O12" s="66"/>
    </row>
    <row r="13" spans="1:15" ht="30">
      <c r="A13" s="18" t="s">
        <v>1</v>
      </c>
      <c r="B13" s="19" t="s">
        <v>17</v>
      </c>
      <c r="C13" s="19" t="s">
        <v>2</v>
      </c>
      <c r="D13" s="19" t="s">
        <v>18</v>
      </c>
      <c r="E13" s="20" t="s">
        <v>19</v>
      </c>
      <c r="F13" s="21" t="s">
        <v>20</v>
      </c>
      <c r="G13" s="21" t="s">
        <v>21</v>
      </c>
      <c r="H13" s="21" t="s">
        <v>22</v>
      </c>
      <c r="I13" s="22" t="s">
        <v>23</v>
      </c>
      <c r="J13" s="19" t="s">
        <v>24</v>
      </c>
      <c r="K13" s="21" t="s">
        <v>25</v>
      </c>
      <c r="L13" s="21" t="s">
        <v>26</v>
      </c>
      <c r="M13" s="19" t="s">
        <v>27</v>
      </c>
      <c r="N13" s="19" t="s">
        <v>28</v>
      </c>
      <c r="O13" s="23" t="s">
        <v>29</v>
      </c>
    </row>
    <row r="14" spans="1:15" s="93" customFormat="1" ht="28.5">
      <c r="A14" s="87" t="s">
        <v>5</v>
      </c>
      <c r="B14" s="88" t="s">
        <v>30</v>
      </c>
      <c r="C14" s="88" t="s">
        <v>31</v>
      </c>
      <c r="D14" s="88" t="s">
        <v>32</v>
      </c>
      <c r="E14" s="89">
        <v>14</v>
      </c>
      <c r="F14" s="90">
        <f>IFERROR(AVERAGEIFS('Grupo 01 - Eletricos'!$K:$K,'Grupo 01 - Eletricos'!$B:$B,$B14,'Grupo 01 - Eletricos'!$R:$R,"Mercado",'Grupo 01 - Eletricos'!$Q:$Q,"Sim"),"")</f>
        <v>55.7</v>
      </c>
      <c r="G14" s="90" t="str">
        <f>IFERROR(AVERAGEIFS('Grupo 01 - Eletricos'!$K:$K,'Grupo 01 - Eletricos'!$B:$B,$B14,'Grupo 01 - Eletricos'!$R:$R,"Contratação pública",'Grupo 01 - Eletricos'!$Q:$Q,"Sim"),"")</f>
        <v/>
      </c>
      <c r="H14" s="90" t="str">
        <f>IFERROR(AVERAGEIFS('Grupo 01 - Eletricos'!$K:$K,'Grupo 01 - Eletricos'!$B:$B,$B14,'Grupo 01 - Eletricos'!$R:$R,"SINAPI",'Grupo 01 - Eletricos'!$Q:$Q,"Sim"),"")</f>
        <v/>
      </c>
      <c r="I14" s="91">
        <f t="shared" ref="I14:I39" si="2">IF(COUNT(F14:H14)=0,"",IF(COUNT(F14:H14)=1,0,MAX(F14:H14)/MIN(F14:H14)-1))</f>
        <v>0</v>
      </c>
      <c r="J14" s="88" t="str">
        <f t="shared" ref="J14:J39" si="3">IF(COUNT(F14:H14)=0,"",IF(I14&gt;0.2,"Mediana","Média"))</f>
        <v>Média</v>
      </c>
      <c r="K14" s="90">
        <f t="shared" ref="K14:K39" si="4">IF(COUNT(F14:H14)=0,"",IF(I14&gt;0.2,MEDIAN(F14:H14),AVERAGE(F14:H14)))</f>
        <v>55.7</v>
      </c>
      <c r="L14" s="90">
        <f t="shared" ref="L14:L39" si="5">IF(K14="","",K14*E14)</f>
        <v>779.80000000000007</v>
      </c>
      <c r="M14" s="88">
        <f>COUNTIFS('Grupo 01 - Eletricos'!$B:$B,$B14,'Grupo 01 - Eletricos'!$R:$R,"Mercado",'Grupo 01 - Eletricos'!$Q:$Q,"Sim")</f>
        <v>1</v>
      </c>
      <c r="N14" s="88">
        <f>COUNTIFS('Grupo 01 - Eletricos'!$B:$B,$B14,'Grupo 01 - Eletricos'!$R:$R,"Contratação pública",'Grupo 01 - Eletricos'!$Q:$Q,"Sim")</f>
        <v>0</v>
      </c>
      <c r="O14" s="92"/>
    </row>
    <row r="15" spans="1:15">
      <c r="A15" s="6" t="s">
        <v>5</v>
      </c>
      <c r="B15" s="7" t="s">
        <v>33</v>
      </c>
      <c r="C15" s="7" t="s">
        <v>34</v>
      </c>
      <c r="D15" s="7" t="s">
        <v>32</v>
      </c>
      <c r="E15" s="26">
        <v>40</v>
      </c>
      <c r="F15" s="9">
        <f>IFERROR(AVERAGEIFS('Grupo 01 - Eletricos'!$K:$K,'Grupo 01 - Eletricos'!$B:$B,$B15,'Grupo 01 - Eletricos'!$R:$R,"Mercado",'Grupo 01 - Eletricos'!$Q:$Q,"Sim"),"")</f>
        <v>9.8800000000000008</v>
      </c>
      <c r="G15" s="9" t="str">
        <f>IFERROR(AVERAGEIFS('Grupo 01 - Eletricos'!$K:$K,'Grupo 01 - Eletricos'!$B:$B,$B15,'Grupo 01 - Eletricos'!$R:$R,"Contratação pública",'Grupo 01 - Eletricos'!$Q:$Q,"Sim"),"")</f>
        <v/>
      </c>
      <c r="H15" s="9" t="str">
        <f>IFERROR(AVERAGEIFS('Grupo 01 - Eletricos'!$K:$K,'Grupo 01 - Eletricos'!$B:$B,$B15,'Grupo 01 - Eletricos'!$R:$R,"SINAPI",'Grupo 01 - Eletricos'!$Q:$Q,"Sim"),"")</f>
        <v/>
      </c>
      <c r="I15" s="17">
        <f t="shared" si="2"/>
        <v>0</v>
      </c>
      <c r="J15" s="7" t="str">
        <f t="shared" si="3"/>
        <v>Média</v>
      </c>
      <c r="K15" s="25">
        <f t="shared" si="4"/>
        <v>9.8800000000000008</v>
      </c>
      <c r="L15" s="9">
        <f t="shared" si="5"/>
        <v>395.20000000000005</v>
      </c>
      <c r="M15" s="7">
        <f>COUNTIFS('Grupo 01 - Eletricos'!$B:$B,$B15,'Grupo 01 - Eletricos'!$R:$R,"Mercado",'Grupo 01 - Eletricos'!$Q:$Q,"Sim")</f>
        <v>1</v>
      </c>
      <c r="N15" s="7">
        <f>COUNTIFS('Grupo 01 - Eletricos'!$B:$B,$B15,'Grupo 01 - Eletricos'!$R:$R,"Contratação pública",'Grupo 01 - Eletricos'!$Q:$Q,"Sim")</f>
        <v>0</v>
      </c>
      <c r="O15" s="10"/>
    </row>
    <row r="16" spans="1:15">
      <c r="A16" s="6" t="s">
        <v>5</v>
      </c>
      <c r="B16" s="7" t="s">
        <v>35</v>
      </c>
      <c r="C16" s="7" t="s">
        <v>36</v>
      </c>
      <c r="D16" s="7" t="s">
        <v>32</v>
      </c>
      <c r="E16" s="26">
        <v>30</v>
      </c>
      <c r="F16" s="9">
        <f>IFERROR(AVERAGEIFS('Grupo 01 - Eletricos'!$K:$K,'Grupo 01 - Eletricos'!$B:$B,$B16,'Grupo 01 - Eletricos'!$R:$R,"Mercado",'Grupo 01 - Eletricos'!$Q:$Q,"Sim"),"")</f>
        <v>5.0299999999999994</v>
      </c>
      <c r="G16" s="9" t="str">
        <f>IFERROR(AVERAGEIFS('Grupo 01 - Eletricos'!$K:$K,'Grupo 01 - Eletricos'!$B:$B,$B16,'Grupo 01 - Eletricos'!$R:$R,"Contratação pública",'Grupo 01 - Eletricos'!$Q:$Q,"Sim"),"")</f>
        <v/>
      </c>
      <c r="H16" s="9">
        <f>IFERROR(AVERAGEIFS('Grupo 01 - Eletricos'!$K:$K,'Grupo 01 - Eletricos'!$B:$B,$B16,'Grupo 01 - Eletricos'!$R:$R,"SINAPI",'Grupo 01 - Eletricos'!$Q:$Q,"Sim"),"")</f>
        <v>3.48</v>
      </c>
      <c r="I16" s="17">
        <f t="shared" si="2"/>
        <v>0.44540229885057459</v>
      </c>
      <c r="J16" s="7" t="str">
        <f t="shared" si="3"/>
        <v>Mediana</v>
      </c>
      <c r="K16" s="25">
        <f t="shared" si="4"/>
        <v>4.2549999999999999</v>
      </c>
      <c r="L16" s="9">
        <f t="shared" si="5"/>
        <v>127.64999999999999</v>
      </c>
      <c r="M16" s="7">
        <f>COUNTIFS('Grupo 01 - Eletricos'!$B:$B,$B16,'Grupo 01 - Eletricos'!$R:$R,"Mercado",'Grupo 01 - Eletricos'!$Q:$Q,"Sim")</f>
        <v>4</v>
      </c>
      <c r="N16" s="7">
        <f>COUNTIFS('Grupo 01 - Eletricos'!$B:$B,$B16,'Grupo 01 - Eletricos'!$R:$R,"Contratação pública",'Grupo 01 - Eletricos'!$Q:$Q,"Sim")</f>
        <v>0</v>
      </c>
      <c r="O16" s="10"/>
    </row>
    <row r="17" spans="1:15" s="86" customFormat="1">
      <c r="A17" s="80" t="s">
        <v>5</v>
      </c>
      <c r="B17" s="81" t="s">
        <v>37</v>
      </c>
      <c r="C17" s="81" t="s">
        <v>38</v>
      </c>
      <c r="D17" s="81" t="s">
        <v>32</v>
      </c>
      <c r="E17" s="82">
        <v>170</v>
      </c>
      <c r="F17" s="83">
        <f>IFERROR(AVERAGEIFS('Grupo 01 - Eletricos'!$K:$K,'Grupo 01 - Eletricos'!$B:$B,$B17,'Grupo 01 - Eletricos'!$R:$R,"Mercado",'Grupo 01 - Eletricos'!$Q:$Q,"Sim"),"")</f>
        <v>8.8324999999999996</v>
      </c>
      <c r="G17" s="83">
        <f>IFERROR(AVERAGEIFS('Grupo 01 - Eletricos'!$K:$K,'Grupo 01 - Eletricos'!$B:$B,$B17,'Grupo 01 - Eletricos'!$R:$R,"Contratação pública",'Grupo 01 - Eletricos'!$Q:$Q,"Sim"),"")</f>
        <v>9.2766666666666655</v>
      </c>
      <c r="H17" s="83">
        <f>IFERROR(AVERAGEIFS('Grupo 01 - Eletricos'!$K:$K,'Grupo 01 - Eletricos'!$B:$B,$B17,'Grupo 01 - Eletricos'!$R:$R,"SINAPI",'Grupo 01 - Eletricos'!$Q:$Q,"Sim"),"")</f>
        <v>11.83</v>
      </c>
      <c r="I17" s="84">
        <f t="shared" si="2"/>
        <v>0.33937163883385235</v>
      </c>
      <c r="J17" s="81" t="str">
        <f t="shared" si="3"/>
        <v>Mediana</v>
      </c>
      <c r="K17" s="83">
        <f t="shared" si="4"/>
        <v>9.2766666666666655</v>
      </c>
      <c r="L17" s="83">
        <f t="shared" si="5"/>
        <v>1577.0333333333331</v>
      </c>
      <c r="M17" s="81">
        <f>COUNTIFS('Grupo 01 - Eletricos'!$B:$B,$B17,'Grupo 01 - Eletricos'!$R:$R,"Mercado",'Grupo 01 - Eletricos'!$Q:$Q,"Sim")</f>
        <v>4</v>
      </c>
      <c r="N17" s="81">
        <f>COUNTIFS('Grupo 01 - Eletricos'!$B:$B,$B17,'Grupo 01 - Eletricos'!$R:$R,"Contratação pública",'Grupo 01 - Eletricos'!$Q:$Q,"Sim")</f>
        <v>3</v>
      </c>
      <c r="O17" s="85"/>
    </row>
    <row r="18" spans="1:15">
      <c r="A18" s="6" t="s">
        <v>5</v>
      </c>
      <c r="B18" s="7" t="s">
        <v>39</v>
      </c>
      <c r="C18" s="7" t="s">
        <v>40</v>
      </c>
      <c r="D18" s="7" t="s">
        <v>32</v>
      </c>
      <c r="E18" s="26">
        <v>30</v>
      </c>
      <c r="F18" s="9">
        <f>IFERROR(AVERAGEIFS('Grupo 01 - Eletricos'!$K:$K,'Grupo 01 - Eletricos'!$B:$B,$B18,'Grupo 01 - Eletricos'!$R:$R,"Mercado",'Grupo 01 - Eletricos'!$Q:$Q,"Sim"),"")</f>
        <v>6.5675000000000008</v>
      </c>
      <c r="G18" s="9" t="str">
        <f>IFERROR(AVERAGEIFS('Grupo 01 - Eletricos'!$K:$K,'Grupo 01 - Eletricos'!$B:$B,$B18,'Grupo 01 - Eletricos'!$R:$R,"Contratação pública",'Grupo 01 - Eletricos'!$Q:$Q,"Sim"),"")</f>
        <v/>
      </c>
      <c r="H18" s="9">
        <f>IFERROR(AVERAGEIFS('Grupo 01 - Eletricos'!$K:$K,'Grupo 01 - Eletricos'!$B:$B,$B18,'Grupo 01 - Eletricos'!$R:$R,"SINAPI",'Grupo 01 - Eletricos'!$Q:$Q,"Sim"),"")</f>
        <v>3.6</v>
      </c>
      <c r="I18" s="17">
        <f t="shared" si="2"/>
        <v>0.82430555555555562</v>
      </c>
      <c r="J18" s="7" t="str">
        <f t="shared" si="3"/>
        <v>Mediana</v>
      </c>
      <c r="K18" s="25">
        <f t="shared" si="4"/>
        <v>5.0837500000000002</v>
      </c>
      <c r="L18" s="9">
        <f t="shared" si="5"/>
        <v>152.51250000000002</v>
      </c>
      <c r="M18" s="7">
        <f>COUNTIFS('Grupo 01 - Eletricos'!$B:$B,$B18,'Grupo 01 - Eletricos'!$R:$R,"Mercado",'Grupo 01 - Eletricos'!$Q:$Q,"Sim")</f>
        <v>4</v>
      </c>
      <c r="N18" s="7">
        <f>COUNTIFS('Grupo 01 - Eletricos'!$B:$B,$B18,'Grupo 01 - Eletricos'!$R:$R,"Contratação pública",'Grupo 01 - Eletricos'!$Q:$Q,"Sim")</f>
        <v>0</v>
      </c>
      <c r="O18" s="10"/>
    </row>
    <row r="19" spans="1:15">
      <c r="A19" s="6" t="s">
        <v>5</v>
      </c>
      <c r="B19" s="7" t="s">
        <v>41</v>
      </c>
      <c r="C19" s="7" t="s">
        <v>42</v>
      </c>
      <c r="D19" s="7" t="s">
        <v>32</v>
      </c>
      <c r="E19" s="26">
        <v>40</v>
      </c>
      <c r="F19" s="9">
        <f>IFERROR(AVERAGEIFS('Grupo 01 - Eletricos'!$K:$K,'Grupo 01 - Eletricos'!$B:$B,$B19,'Grupo 01 - Eletricos'!$R:$R,"Mercado",'Grupo 01 - Eletricos'!$Q:$Q,"Sim"),"")</f>
        <v>5.71</v>
      </c>
      <c r="G19" s="9" t="str">
        <f>IFERROR(AVERAGEIFS('Grupo 01 - Eletricos'!$K:$K,'Grupo 01 - Eletricos'!$B:$B,$B19,'Grupo 01 - Eletricos'!$R:$R,"Contratação pública",'Grupo 01 - Eletricos'!$Q:$Q,"Sim"),"")</f>
        <v/>
      </c>
      <c r="H19" s="9" t="str">
        <f>IFERROR(AVERAGEIFS('Grupo 01 - Eletricos'!$K:$K,'Grupo 01 - Eletricos'!$B:$B,$B19,'Grupo 01 - Eletricos'!$R:$R,"SINAPI",'Grupo 01 - Eletricos'!$Q:$Q,"Sim"),"")</f>
        <v/>
      </c>
      <c r="I19" s="17">
        <f t="shared" si="2"/>
        <v>0</v>
      </c>
      <c r="J19" s="7" t="str">
        <f t="shared" si="3"/>
        <v>Média</v>
      </c>
      <c r="K19" s="25">
        <f t="shared" si="4"/>
        <v>5.71</v>
      </c>
      <c r="L19" s="9">
        <f t="shared" si="5"/>
        <v>228.4</v>
      </c>
      <c r="M19" s="7">
        <f>COUNTIFS('Grupo 01 - Eletricos'!$B:$B,$B19,'Grupo 01 - Eletricos'!$R:$R,"Mercado",'Grupo 01 - Eletricos'!$Q:$Q,"Sim")</f>
        <v>1</v>
      </c>
      <c r="N19" s="7">
        <f>COUNTIFS('Grupo 01 - Eletricos'!$B:$B,$B19,'Grupo 01 - Eletricos'!$R:$R,"Contratação pública",'Grupo 01 - Eletricos'!$Q:$Q,"Sim")</f>
        <v>0</v>
      </c>
      <c r="O19" s="10"/>
    </row>
    <row r="20" spans="1:15">
      <c r="A20" s="6" t="s">
        <v>5</v>
      </c>
      <c r="B20" s="7" t="s">
        <v>43</v>
      </c>
      <c r="C20" s="7" t="s">
        <v>44</v>
      </c>
      <c r="D20" s="7" t="s">
        <v>32</v>
      </c>
      <c r="E20" s="26">
        <v>40</v>
      </c>
      <c r="F20" s="9">
        <f>IFERROR(AVERAGEIFS('Grupo 01 - Eletricos'!$K:$K,'Grupo 01 - Eletricos'!$B:$B,$B20,'Grupo 01 - Eletricos'!$R:$R,"Mercado",'Grupo 01 - Eletricos'!$Q:$Q,"Sim"),"")</f>
        <v>6.73</v>
      </c>
      <c r="G20" s="9">
        <f>IFERROR(AVERAGEIFS('Grupo 01 - Eletricos'!$K:$K,'Grupo 01 - Eletricos'!$B:$B,$B20,'Grupo 01 - Eletricos'!$R:$R,"Contratação pública",'Grupo 01 - Eletricos'!$Q:$Q,"Sim"),"")</f>
        <v>11.91</v>
      </c>
      <c r="H20" s="9">
        <f>IFERROR(AVERAGEIFS('Grupo 01 - Eletricos'!$K:$K,'Grupo 01 - Eletricos'!$B:$B,$B20,'Grupo 01 - Eletricos'!$R:$R,"SINAPI",'Grupo 01 - Eletricos'!$Q:$Q,"Sim"),"")</f>
        <v>15.13</v>
      </c>
      <c r="I20" s="17">
        <f t="shared" si="2"/>
        <v>1.2481426448736999</v>
      </c>
      <c r="J20" s="7" t="str">
        <f t="shared" si="3"/>
        <v>Mediana</v>
      </c>
      <c r="K20" s="25">
        <f t="shared" si="4"/>
        <v>11.91</v>
      </c>
      <c r="L20" s="9">
        <f t="shared" si="5"/>
        <v>476.4</v>
      </c>
      <c r="M20" s="7">
        <f>COUNTIFS('Grupo 01 - Eletricos'!$B:$B,$B20,'Grupo 01 - Eletricos'!$R:$R,"Mercado",'Grupo 01 - Eletricos'!$Q:$Q,"Sim")</f>
        <v>4</v>
      </c>
      <c r="N20" s="7">
        <f>COUNTIFS('Grupo 01 - Eletricos'!$B:$B,$B20,'Grupo 01 - Eletricos'!$R:$R,"Contratação pública",'Grupo 01 - Eletricos'!$Q:$Q,"Sim")</f>
        <v>1</v>
      </c>
      <c r="O20" s="10"/>
    </row>
    <row r="21" spans="1:15">
      <c r="A21" s="6" t="s">
        <v>5</v>
      </c>
      <c r="B21" s="7" t="s">
        <v>45</v>
      </c>
      <c r="C21" s="7" t="s">
        <v>46</v>
      </c>
      <c r="D21" s="7" t="s">
        <v>32</v>
      </c>
      <c r="E21" s="26">
        <v>25</v>
      </c>
      <c r="F21" s="9">
        <f>IFERROR(AVERAGEIFS('Grupo 01 - Eletricos'!$K:$K,'Grupo 01 - Eletricos'!$B:$B,$B21,'Grupo 01 - Eletricos'!$R:$R,"Mercado",'Grupo 01 - Eletricos'!$Q:$Q,"Sim"),"")</f>
        <v>25.84</v>
      </c>
      <c r="G21" s="9" t="str">
        <f>IFERROR(AVERAGEIFS('Grupo 01 - Eletricos'!$K:$K,'Grupo 01 - Eletricos'!$B:$B,$B21,'Grupo 01 - Eletricos'!$R:$R,"Contratação pública",'Grupo 01 - Eletricos'!$Q:$Q,"Sim"),"")</f>
        <v/>
      </c>
      <c r="H21" s="9" t="str">
        <f>IFERROR(AVERAGEIFS('Grupo 01 - Eletricos'!$K:$K,'Grupo 01 - Eletricos'!$B:$B,$B21,'Grupo 01 - Eletricos'!$R:$R,"SINAPI",'Grupo 01 - Eletricos'!$Q:$Q,"Sim"),"")</f>
        <v/>
      </c>
      <c r="I21" s="17">
        <f t="shared" si="2"/>
        <v>0</v>
      </c>
      <c r="J21" s="7" t="str">
        <f t="shared" si="3"/>
        <v>Média</v>
      </c>
      <c r="K21" s="25">
        <f t="shared" si="4"/>
        <v>25.84</v>
      </c>
      <c r="L21" s="9">
        <f t="shared" si="5"/>
        <v>646</v>
      </c>
      <c r="M21" s="7">
        <f>COUNTIFS('Grupo 01 - Eletricos'!$B:$B,$B21,'Grupo 01 - Eletricos'!$R:$R,"Mercado",'Grupo 01 - Eletricos'!$Q:$Q,"Sim")</f>
        <v>1</v>
      </c>
      <c r="N21" s="7">
        <f>COUNTIFS('Grupo 01 - Eletricos'!$B:$B,$B21,'Grupo 01 - Eletricos'!$R:$R,"Contratação pública",'Grupo 01 - Eletricos'!$Q:$Q,"Sim")</f>
        <v>0</v>
      </c>
      <c r="O21" s="10"/>
    </row>
    <row r="22" spans="1:15">
      <c r="A22" s="6" t="s">
        <v>5</v>
      </c>
      <c r="B22" s="7" t="s">
        <v>47</v>
      </c>
      <c r="C22" s="7" t="s">
        <v>48</v>
      </c>
      <c r="D22" s="7" t="s">
        <v>32</v>
      </c>
      <c r="E22" s="26">
        <v>5</v>
      </c>
      <c r="F22" s="9">
        <f>IFERROR(AVERAGEIFS('Grupo 01 - Eletricos'!$K:$K,'Grupo 01 - Eletricos'!$B:$B,$B22,'Grupo 01 - Eletricos'!$R:$R,"Mercado",'Grupo 01 - Eletricos'!$Q:$Q,"Sim"),"")</f>
        <v>22.427499999999998</v>
      </c>
      <c r="G22" s="9">
        <f>IFERROR(AVERAGEIFS('Grupo 01 - Eletricos'!$K:$K,'Grupo 01 - Eletricos'!$B:$B,$B22,'Grupo 01 - Eletricos'!$R:$R,"Contratação pública",'Grupo 01 - Eletricos'!$Q:$Q,"Sim"),"")</f>
        <v>11.75</v>
      </c>
      <c r="H22" s="9">
        <f>IFERROR(AVERAGEIFS('Grupo 01 - Eletricos'!$K:$K,'Grupo 01 - Eletricos'!$B:$B,$B22,'Grupo 01 - Eletricos'!$R:$R,"SINAPI",'Grupo 01 - Eletricos'!$Q:$Q,"Sim"),"")</f>
        <v>11.96</v>
      </c>
      <c r="I22" s="17">
        <f t="shared" si="2"/>
        <v>0.90872340425531895</v>
      </c>
      <c r="J22" s="7" t="str">
        <f t="shared" si="3"/>
        <v>Mediana</v>
      </c>
      <c r="K22" s="25">
        <f t="shared" si="4"/>
        <v>11.96</v>
      </c>
      <c r="L22" s="9">
        <f t="shared" si="5"/>
        <v>59.800000000000004</v>
      </c>
      <c r="M22" s="7">
        <f>COUNTIFS('Grupo 01 - Eletricos'!$B:$B,$B22,'Grupo 01 - Eletricos'!$R:$R,"Mercado",'Grupo 01 - Eletricos'!$Q:$Q,"Sim")</f>
        <v>4</v>
      </c>
      <c r="N22" s="7">
        <f>COUNTIFS('Grupo 01 - Eletricos'!$B:$B,$B22,'Grupo 01 - Eletricos'!$R:$R,"Contratação pública",'Grupo 01 - Eletricos'!$Q:$Q,"Sim")</f>
        <v>3</v>
      </c>
      <c r="O22" s="10"/>
    </row>
    <row r="23" spans="1:15">
      <c r="A23" s="6" t="s">
        <v>5</v>
      </c>
      <c r="B23" s="7" t="s">
        <v>49</v>
      </c>
      <c r="C23" s="7" t="s">
        <v>50</v>
      </c>
      <c r="D23" s="7" t="s">
        <v>51</v>
      </c>
      <c r="E23" s="26">
        <v>200</v>
      </c>
      <c r="F23" s="9">
        <f>IFERROR(AVERAGEIFS('Grupo 01 - Eletricos'!$K:$K,'Grupo 01 - Eletricos'!$B:$B,$B23,'Grupo 01 - Eletricos'!$R:$R,"Mercado",'Grupo 01 - Eletricos'!$Q:$Q,"Sim"),"")</f>
        <v>1.5157</v>
      </c>
      <c r="G23" s="9">
        <f>IFERROR(AVERAGEIFS('Grupo 01 - Eletricos'!$K:$K,'Grupo 01 - Eletricos'!$B:$B,$B23,'Grupo 01 - Eletricos'!$R:$R,"Contratação pública",'Grupo 01 - Eletricos'!$Q:$Q,"Sim"),"")</f>
        <v>1.7649999999999999</v>
      </c>
      <c r="H23" s="9">
        <f>IFERROR(AVERAGEIFS('Grupo 01 - Eletricos'!$K:$K,'Grupo 01 - Eletricos'!$B:$B,$B23,'Grupo 01 - Eletricos'!$R:$R,"SINAPI",'Grupo 01 - Eletricos'!$Q:$Q,"Sim"),"")</f>
        <v>1.75</v>
      </c>
      <c r="I23" s="17">
        <f t="shared" si="2"/>
        <v>0.16447845879791512</v>
      </c>
      <c r="J23" s="7" t="str">
        <f t="shared" si="3"/>
        <v>Média</v>
      </c>
      <c r="K23" s="25">
        <f t="shared" si="4"/>
        <v>1.6768999999999998</v>
      </c>
      <c r="L23" s="9">
        <f t="shared" si="5"/>
        <v>335.38</v>
      </c>
      <c r="M23" s="7">
        <f>COUNTIFS('Grupo 01 - Eletricos'!$B:$B,$B23,'Grupo 01 - Eletricos'!$R:$R,"Mercado",'Grupo 01 - Eletricos'!$Q:$Q,"Sim")</f>
        <v>4</v>
      </c>
      <c r="N23" s="7">
        <f>COUNTIFS('Grupo 01 - Eletricos'!$B:$B,$B23,'Grupo 01 - Eletricos'!$R:$R,"Contratação pública",'Grupo 01 - Eletricos'!$Q:$Q,"Sim")</f>
        <v>2</v>
      </c>
      <c r="O23" s="10"/>
    </row>
    <row r="24" spans="1:15">
      <c r="A24" s="6" t="s">
        <v>5</v>
      </c>
      <c r="B24" s="7" t="s">
        <v>52</v>
      </c>
      <c r="C24" s="7" t="s">
        <v>53</v>
      </c>
      <c r="D24" s="7" t="s">
        <v>51</v>
      </c>
      <c r="E24" s="26">
        <v>200</v>
      </c>
      <c r="F24" s="9">
        <f>IFERROR(AVERAGEIFS('Grupo 01 - Eletricos'!$K:$K,'Grupo 01 - Eletricos'!$B:$B,$B24,'Grupo 01 - Eletricos'!$R:$R,"Mercado",'Grupo 01 - Eletricos'!$Q:$Q,"Sim"),"")</f>
        <v>2.5993500000000003</v>
      </c>
      <c r="G24" s="9">
        <f>IFERROR(AVERAGEIFS('Grupo 01 - Eletricos'!$K:$K,'Grupo 01 - Eletricos'!$B:$B,$B24,'Grupo 01 - Eletricos'!$R:$R,"Contratação pública",'Grupo 01 - Eletricos'!$Q:$Q,"Sim"),"")</f>
        <v>2.7549999999999999</v>
      </c>
      <c r="H24" s="9">
        <f>IFERROR(AVERAGEIFS('Grupo 01 - Eletricos'!$K:$K,'Grupo 01 - Eletricos'!$B:$B,$B24,'Grupo 01 - Eletricos'!$R:$R,"SINAPI",'Grupo 01 - Eletricos'!$Q:$Q,"Sim"),"")</f>
        <v>2.77</v>
      </c>
      <c r="I24" s="17">
        <f t="shared" si="2"/>
        <v>6.5651028141650691E-2</v>
      </c>
      <c r="J24" s="7" t="str">
        <f t="shared" si="3"/>
        <v>Média</v>
      </c>
      <c r="K24" s="25">
        <f t="shared" si="4"/>
        <v>2.7081166666666667</v>
      </c>
      <c r="L24" s="9">
        <f t="shared" si="5"/>
        <v>541.62333333333333</v>
      </c>
      <c r="M24" s="7">
        <f>COUNTIFS('Grupo 01 - Eletricos'!$B:$B,$B24,'Grupo 01 - Eletricos'!$R:$R,"Mercado",'Grupo 01 - Eletricos'!$Q:$Q,"Sim")</f>
        <v>4</v>
      </c>
      <c r="N24" s="7">
        <f>COUNTIFS('Grupo 01 - Eletricos'!$B:$B,$B24,'Grupo 01 - Eletricos'!$R:$R,"Contratação pública",'Grupo 01 - Eletricos'!$Q:$Q,"Sim")</f>
        <v>2</v>
      </c>
      <c r="O24" s="10"/>
    </row>
    <row r="25" spans="1:15">
      <c r="A25" s="6" t="s">
        <v>5</v>
      </c>
      <c r="B25" s="7" t="s">
        <v>54</v>
      </c>
      <c r="C25" s="7" t="s">
        <v>55</v>
      </c>
      <c r="D25" s="7" t="s">
        <v>51</v>
      </c>
      <c r="E25" s="26">
        <v>200</v>
      </c>
      <c r="F25" s="9">
        <f>IFERROR(AVERAGEIFS('Grupo 01 - Eletricos'!$K:$K,'Grupo 01 - Eletricos'!$B:$B,$B25,'Grupo 01 - Eletricos'!$R:$R,"Mercado",'Grupo 01 - Eletricos'!$Q:$Q,"Sim"),"")</f>
        <v>2.5993500000000003</v>
      </c>
      <c r="G25" s="9">
        <f>IFERROR(AVERAGEIFS('Grupo 01 - Eletricos'!$K:$K,'Grupo 01 - Eletricos'!$B:$B,$B25,'Grupo 01 - Eletricos'!$R:$R,"Contratação pública",'Grupo 01 - Eletricos'!$Q:$Q,"Sim"),"")</f>
        <v>2.7549999999999999</v>
      </c>
      <c r="H25" s="9">
        <f>IFERROR(AVERAGEIFS('Grupo 01 - Eletricos'!$K:$K,'Grupo 01 - Eletricos'!$B:$B,$B25,'Grupo 01 - Eletricos'!$R:$R,"SINAPI",'Grupo 01 - Eletricos'!$Q:$Q,"Sim"),"")</f>
        <v>2.77</v>
      </c>
      <c r="I25" s="17">
        <f t="shared" si="2"/>
        <v>6.5651028141650691E-2</v>
      </c>
      <c r="J25" s="7" t="str">
        <f t="shared" si="3"/>
        <v>Média</v>
      </c>
      <c r="K25" s="25">
        <f t="shared" si="4"/>
        <v>2.7081166666666667</v>
      </c>
      <c r="L25" s="9">
        <f t="shared" si="5"/>
        <v>541.62333333333333</v>
      </c>
      <c r="M25" s="7">
        <f>COUNTIFS('Grupo 01 - Eletricos'!$B:$B,$B25,'Grupo 01 - Eletricos'!$R:$R,"Mercado",'Grupo 01 - Eletricos'!$Q:$Q,"Sim")</f>
        <v>4</v>
      </c>
      <c r="N25" s="7">
        <f>COUNTIFS('Grupo 01 - Eletricos'!$B:$B,$B25,'Grupo 01 - Eletricos'!$R:$R,"Contratação pública",'Grupo 01 - Eletricos'!$Q:$Q,"Sim")</f>
        <v>2</v>
      </c>
      <c r="O25" s="10"/>
    </row>
    <row r="26" spans="1:15">
      <c r="A26" s="6" t="s">
        <v>5</v>
      </c>
      <c r="B26" s="7" t="s">
        <v>56</v>
      </c>
      <c r="C26" s="7" t="s">
        <v>57</v>
      </c>
      <c r="D26" s="7" t="s">
        <v>51</v>
      </c>
      <c r="E26" s="26">
        <v>200</v>
      </c>
      <c r="F26" s="9">
        <f>IFERROR(AVERAGEIFS('Grupo 01 - Eletricos'!$K:$K,'Grupo 01 - Eletricos'!$B:$B,$B26,'Grupo 01 - Eletricos'!$R:$R,"Mercado",'Grupo 01 - Eletricos'!$Q:$Q,"Sim"),"")</f>
        <v>2.5993500000000003</v>
      </c>
      <c r="G26" s="9">
        <f>IFERROR(AVERAGEIFS('Grupo 01 - Eletricos'!$K:$K,'Grupo 01 - Eletricos'!$B:$B,$B26,'Grupo 01 - Eletricos'!$R:$R,"Contratação pública",'Grupo 01 - Eletricos'!$Q:$Q,"Sim"),"")</f>
        <v>2.7549999999999999</v>
      </c>
      <c r="H26" s="9">
        <f>IFERROR(AVERAGEIFS('Grupo 01 - Eletricos'!$K:$K,'Grupo 01 - Eletricos'!$B:$B,$B26,'Grupo 01 - Eletricos'!$R:$R,"SINAPI",'Grupo 01 - Eletricos'!$Q:$Q,"Sim"),"")</f>
        <v>2.77</v>
      </c>
      <c r="I26" s="17">
        <f t="shared" si="2"/>
        <v>6.5651028141650691E-2</v>
      </c>
      <c r="J26" s="7" t="str">
        <f t="shared" si="3"/>
        <v>Média</v>
      </c>
      <c r="K26" s="25">
        <f t="shared" si="4"/>
        <v>2.7081166666666667</v>
      </c>
      <c r="L26" s="9">
        <f t="shared" si="5"/>
        <v>541.62333333333333</v>
      </c>
      <c r="M26" s="7">
        <f>COUNTIFS('Grupo 01 - Eletricos'!$B:$B,$B26,'Grupo 01 - Eletricos'!$R:$R,"Mercado",'Grupo 01 - Eletricos'!$Q:$Q,"Sim")</f>
        <v>4</v>
      </c>
      <c r="N26" s="7">
        <f>COUNTIFS('Grupo 01 - Eletricos'!$B:$B,$B26,'Grupo 01 - Eletricos'!$R:$R,"Contratação pública",'Grupo 01 - Eletricos'!$Q:$Q,"Sim")</f>
        <v>2</v>
      </c>
      <c r="O26" s="10"/>
    </row>
    <row r="27" spans="1:15">
      <c r="A27" s="6" t="s">
        <v>5</v>
      </c>
      <c r="B27" s="7" t="s">
        <v>58</v>
      </c>
      <c r="C27" s="7" t="s">
        <v>59</v>
      </c>
      <c r="D27" s="7" t="s">
        <v>51</v>
      </c>
      <c r="E27" s="26">
        <v>200</v>
      </c>
      <c r="F27" s="9">
        <f>IFERROR(AVERAGEIFS('Grupo 01 - Eletricos'!$K:$K,'Grupo 01 - Eletricos'!$B:$B,$B27,'Grupo 01 - Eletricos'!$R:$R,"Mercado",'Grupo 01 - Eletricos'!$Q:$Q,"Sim"),"")</f>
        <v>2.5993500000000003</v>
      </c>
      <c r="G27" s="9">
        <f>IFERROR(AVERAGEIFS('Grupo 01 - Eletricos'!$K:$K,'Grupo 01 - Eletricos'!$B:$B,$B27,'Grupo 01 - Eletricos'!$R:$R,"Contratação pública",'Grupo 01 - Eletricos'!$Q:$Q,"Sim"),"")</f>
        <v>2.7549999999999999</v>
      </c>
      <c r="H27" s="9">
        <f>IFERROR(AVERAGEIFS('Grupo 01 - Eletricos'!$K:$K,'Grupo 01 - Eletricos'!$B:$B,$B27,'Grupo 01 - Eletricos'!$R:$R,"SINAPI",'Grupo 01 - Eletricos'!$Q:$Q,"Sim"),"")</f>
        <v>2.77</v>
      </c>
      <c r="I27" s="17">
        <f t="shared" si="2"/>
        <v>6.5651028141650691E-2</v>
      </c>
      <c r="J27" s="7" t="str">
        <f t="shared" si="3"/>
        <v>Média</v>
      </c>
      <c r="K27" s="25">
        <f t="shared" si="4"/>
        <v>2.7081166666666667</v>
      </c>
      <c r="L27" s="9">
        <f t="shared" si="5"/>
        <v>541.62333333333333</v>
      </c>
      <c r="M27" s="7">
        <f>COUNTIFS('Grupo 01 - Eletricos'!$B:$B,$B27,'Grupo 01 - Eletricos'!$R:$R,"Mercado",'Grupo 01 - Eletricos'!$Q:$Q,"Sim")</f>
        <v>4</v>
      </c>
      <c r="N27" s="7">
        <f>COUNTIFS('Grupo 01 - Eletricos'!$B:$B,$B27,'Grupo 01 - Eletricos'!$R:$R,"Contratação pública",'Grupo 01 - Eletricos'!$Q:$Q,"Sim")</f>
        <v>2</v>
      </c>
      <c r="O27" s="10"/>
    </row>
    <row r="28" spans="1:15">
      <c r="A28" s="6" t="s">
        <v>5</v>
      </c>
      <c r="B28" s="7" t="s">
        <v>60</v>
      </c>
      <c r="C28" s="7" t="s">
        <v>61</v>
      </c>
      <c r="D28" s="7" t="s">
        <v>32</v>
      </c>
      <c r="E28" s="26">
        <v>30</v>
      </c>
      <c r="F28" s="9">
        <f>IFERROR(AVERAGEIFS('Grupo 01 - Eletricos'!$K:$K,'Grupo 01 - Eletricos'!$B:$B,$B28,'Grupo 01 - Eletricos'!$R:$R,"Mercado",'Grupo 01 - Eletricos'!$Q:$Q,"Sim"),"")</f>
        <v>7.98</v>
      </c>
      <c r="G28" s="9" t="str">
        <f>IFERROR(AVERAGEIFS('Grupo 01 - Eletricos'!$K:$K,'Grupo 01 - Eletricos'!$B:$B,$B28,'Grupo 01 - Eletricos'!$R:$R,"Contratação pública",'Grupo 01 - Eletricos'!$Q:$Q,"Sim"),"")</f>
        <v/>
      </c>
      <c r="H28" s="9" t="str">
        <f>IFERROR(AVERAGEIFS('Grupo 01 - Eletricos'!$K:$K,'Grupo 01 - Eletricos'!$B:$B,$B28,'Grupo 01 - Eletricos'!$R:$R,"SINAPI",'Grupo 01 - Eletricos'!$Q:$Q,"Sim"),"")</f>
        <v/>
      </c>
      <c r="I28" s="17">
        <f t="shared" si="2"/>
        <v>0</v>
      </c>
      <c r="J28" s="7" t="str">
        <f t="shared" si="3"/>
        <v>Média</v>
      </c>
      <c r="K28" s="25">
        <f t="shared" si="4"/>
        <v>7.98</v>
      </c>
      <c r="L28" s="9">
        <f t="shared" si="5"/>
        <v>239.4</v>
      </c>
      <c r="M28" s="7">
        <f>COUNTIFS('Grupo 01 - Eletricos'!$B:$B,$B28,'Grupo 01 - Eletricos'!$R:$R,"Mercado",'Grupo 01 - Eletricos'!$Q:$Q,"Sim")</f>
        <v>1</v>
      </c>
      <c r="N28" s="7">
        <f>COUNTIFS('Grupo 01 - Eletricos'!$B:$B,$B28,'Grupo 01 - Eletricos'!$R:$R,"Contratação pública",'Grupo 01 - Eletricos'!$Q:$Q,"Sim")</f>
        <v>0</v>
      </c>
      <c r="O28" s="10"/>
    </row>
    <row r="29" spans="1:15">
      <c r="A29" s="6" t="s">
        <v>5</v>
      </c>
      <c r="B29" s="7" t="s">
        <v>62</v>
      </c>
      <c r="C29" s="7" t="s">
        <v>63</v>
      </c>
      <c r="D29" s="7" t="s">
        <v>32</v>
      </c>
      <c r="E29" s="26">
        <v>100</v>
      </c>
      <c r="F29" s="9">
        <f>IFERROR(AVERAGEIFS('Grupo 01 - Eletricos'!$K:$K,'Grupo 01 - Eletricos'!$B:$B,$B29,'Grupo 01 - Eletricos'!$R:$R,"Mercado",'Grupo 01 - Eletricos'!$Q:$Q,"Sim"),"")</f>
        <v>12.4625</v>
      </c>
      <c r="G29" s="9">
        <f>IFERROR(AVERAGEIFS('Grupo 01 - Eletricos'!$K:$K,'Grupo 01 - Eletricos'!$B:$B,$B29,'Grupo 01 - Eletricos'!$R:$R,"Contratação pública",'Grupo 01 - Eletricos'!$Q:$Q,"Sim"),"")</f>
        <v>13.646666666666667</v>
      </c>
      <c r="H29" s="9">
        <f>IFERROR(AVERAGEIFS('Grupo 01 - Eletricos'!$K:$K,'Grupo 01 - Eletricos'!$B:$B,$B29,'Grupo 01 - Eletricos'!$R:$R,"SINAPI",'Grupo 01 - Eletricos'!$Q:$Q,"Sim"),"")</f>
        <v>9.9</v>
      </c>
      <c r="I29" s="17">
        <f t="shared" si="2"/>
        <v>0.37845117845117837</v>
      </c>
      <c r="J29" s="7" t="str">
        <f t="shared" si="3"/>
        <v>Mediana</v>
      </c>
      <c r="K29" s="25">
        <f t="shared" si="4"/>
        <v>12.4625</v>
      </c>
      <c r="L29" s="9">
        <f t="shared" si="5"/>
        <v>1246.25</v>
      </c>
      <c r="M29" s="7">
        <f>COUNTIFS('Grupo 01 - Eletricos'!$B:$B,$B29,'Grupo 01 - Eletricos'!$R:$R,"Mercado",'Grupo 01 - Eletricos'!$Q:$Q,"Sim")</f>
        <v>4</v>
      </c>
      <c r="N29" s="7">
        <f>COUNTIFS('Grupo 01 - Eletricos'!$B:$B,$B29,'Grupo 01 - Eletricos'!$R:$R,"Contratação pública",'Grupo 01 - Eletricos'!$Q:$Q,"Sim")</f>
        <v>3</v>
      </c>
      <c r="O29" s="10"/>
    </row>
    <row r="30" spans="1:15">
      <c r="A30" s="6" t="s">
        <v>5</v>
      </c>
      <c r="B30" s="7" t="s">
        <v>64</v>
      </c>
      <c r="C30" s="7" t="s">
        <v>65</v>
      </c>
      <c r="D30" s="7" t="s">
        <v>32</v>
      </c>
      <c r="E30" s="26">
        <v>8</v>
      </c>
      <c r="F30" s="9">
        <f>IFERROR(AVERAGEIFS('Grupo 01 - Eletricos'!$K:$K,'Grupo 01 - Eletricos'!$B:$B,$B30,'Grupo 01 - Eletricos'!$R:$R,"Mercado",'Grupo 01 - Eletricos'!$Q:$Q,"Sim"),"")</f>
        <v>5.47</v>
      </c>
      <c r="G30" s="9" t="str">
        <f>IFERROR(AVERAGEIFS('Grupo 01 - Eletricos'!$K:$K,'Grupo 01 - Eletricos'!$B:$B,$B30,'Grupo 01 - Eletricos'!$R:$R,"Contratação pública",'Grupo 01 - Eletricos'!$Q:$Q,"Sim"),"")</f>
        <v/>
      </c>
      <c r="H30" s="9">
        <f>IFERROR(AVERAGEIFS('Grupo 01 - Eletricos'!$K:$K,'Grupo 01 - Eletricos'!$B:$B,$B30,'Grupo 01 - Eletricos'!$R:$R,"SINAPI",'Grupo 01 - Eletricos'!$Q:$Q,"Sim"),"")</f>
        <v>2.97</v>
      </c>
      <c r="I30" s="17">
        <f t="shared" si="2"/>
        <v>0.84175084175084147</v>
      </c>
      <c r="J30" s="7" t="str">
        <f t="shared" si="3"/>
        <v>Mediana</v>
      </c>
      <c r="K30" s="25">
        <f t="shared" si="4"/>
        <v>4.22</v>
      </c>
      <c r="L30" s="9">
        <f t="shared" si="5"/>
        <v>33.76</v>
      </c>
      <c r="M30" s="7">
        <f>COUNTIFS('Grupo 01 - Eletricos'!$B:$B,$B30,'Grupo 01 - Eletricos'!$R:$R,"Mercado",'Grupo 01 - Eletricos'!$Q:$Q,"Sim")</f>
        <v>3</v>
      </c>
      <c r="N30" s="7">
        <f>COUNTIFS('Grupo 01 - Eletricos'!$B:$B,$B30,'Grupo 01 - Eletricos'!$R:$R,"Contratação pública",'Grupo 01 - Eletricos'!$Q:$Q,"Sim")</f>
        <v>0</v>
      </c>
      <c r="O30" s="10"/>
    </row>
    <row r="31" spans="1:15" s="86" customFormat="1">
      <c r="A31" s="80" t="s">
        <v>5</v>
      </c>
      <c r="B31" s="81" t="s">
        <v>66</v>
      </c>
      <c r="C31" s="81" t="s">
        <v>38</v>
      </c>
      <c r="D31" s="81" t="s">
        <v>32</v>
      </c>
      <c r="E31" s="82">
        <v>16</v>
      </c>
      <c r="F31" s="83">
        <f>IFERROR(AVERAGEIFS('Grupo 01 - Eletricos'!$K:$K,'Grupo 01 - Eletricos'!$B:$B,$B31,'Grupo 01 - Eletricos'!$R:$R,"Mercado",'Grupo 01 - Eletricos'!$Q:$Q,"Sim"),"")</f>
        <v>9.0325000000000006</v>
      </c>
      <c r="G31" s="83">
        <f>IFERROR(AVERAGEIFS('Grupo 01 - Eletricos'!$K:$K,'Grupo 01 - Eletricos'!$B:$B,$B31,'Grupo 01 - Eletricos'!$R:$R,"Contratação pública",'Grupo 01 - Eletricos'!$Q:$Q,"Sim"),"")</f>
        <v>9.2766666666666655</v>
      </c>
      <c r="H31" s="83">
        <f>IFERROR(AVERAGEIFS('Grupo 01 - Eletricos'!$K:$K,'Grupo 01 - Eletricos'!$B:$B,$B31,'Grupo 01 - Eletricos'!$R:$R,"SINAPI",'Grupo 01 - Eletricos'!$Q:$Q,"Sim"),"")</f>
        <v>11.83</v>
      </c>
      <c r="I31" s="84">
        <f t="shared" si="2"/>
        <v>0.30971491835040132</v>
      </c>
      <c r="J31" s="81" t="str">
        <f t="shared" si="3"/>
        <v>Mediana</v>
      </c>
      <c r="K31" s="83">
        <f t="shared" si="4"/>
        <v>9.2766666666666655</v>
      </c>
      <c r="L31" s="83">
        <f t="shared" si="5"/>
        <v>148.42666666666665</v>
      </c>
      <c r="M31" s="81">
        <f>COUNTIFS('Grupo 01 - Eletricos'!$B:$B,$B31,'Grupo 01 - Eletricos'!$R:$R,"Mercado",'Grupo 01 - Eletricos'!$Q:$Q,"Sim")</f>
        <v>4</v>
      </c>
      <c r="N31" s="81">
        <f>COUNTIFS('Grupo 01 - Eletricos'!$B:$B,$B31,'Grupo 01 - Eletricos'!$R:$R,"Contratação pública",'Grupo 01 - Eletricos'!$Q:$Q,"Sim")</f>
        <v>3</v>
      </c>
      <c r="O31" s="85"/>
    </row>
    <row r="32" spans="1:15">
      <c r="A32" s="6" t="s">
        <v>5</v>
      </c>
      <c r="B32" s="7" t="s">
        <v>67</v>
      </c>
      <c r="C32" s="7" t="s">
        <v>68</v>
      </c>
      <c r="D32" s="7" t="s">
        <v>32</v>
      </c>
      <c r="E32" s="26">
        <v>16</v>
      </c>
      <c r="F32" s="9">
        <f>IFERROR(AVERAGEIFS('Grupo 01 - Eletricos'!$K:$K,'Grupo 01 - Eletricos'!$B:$B,$B32,'Grupo 01 - Eletricos'!$R:$R,"Mercado",'Grupo 01 - Eletricos'!$Q:$Q,"Sim"),"")</f>
        <v>7.1674999999999995</v>
      </c>
      <c r="G32" s="9" t="str">
        <f>IFERROR(AVERAGEIFS('Grupo 01 - Eletricos'!$K:$K,'Grupo 01 - Eletricos'!$B:$B,$B32,'Grupo 01 - Eletricos'!$R:$R,"Contratação pública",'Grupo 01 - Eletricos'!$Q:$Q,"Sim"),"")</f>
        <v/>
      </c>
      <c r="H32" s="9">
        <f>IFERROR(AVERAGEIFS('Grupo 01 - Eletricos'!$K:$K,'Grupo 01 - Eletricos'!$B:$B,$B32,'Grupo 01 - Eletricos'!$R:$R,"SINAPI",'Grupo 01 - Eletricos'!$Q:$Q,"Sim"),"")</f>
        <v>2.48</v>
      </c>
      <c r="I32" s="17">
        <f t="shared" si="2"/>
        <v>1.8901209677419355</v>
      </c>
      <c r="J32" s="7" t="str">
        <f t="shared" si="3"/>
        <v>Mediana</v>
      </c>
      <c r="K32" s="25">
        <f t="shared" si="4"/>
        <v>4.8237500000000004</v>
      </c>
      <c r="L32" s="9">
        <f t="shared" si="5"/>
        <v>77.180000000000007</v>
      </c>
      <c r="M32" s="7">
        <f>COUNTIFS('Grupo 01 - Eletricos'!$B:$B,$B32,'Grupo 01 - Eletricos'!$R:$R,"Mercado",'Grupo 01 - Eletricos'!$Q:$Q,"Sim")</f>
        <v>4</v>
      </c>
      <c r="N32" s="7">
        <f>COUNTIFS('Grupo 01 - Eletricos'!$B:$B,$B32,'Grupo 01 - Eletricos'!$R:$R,"Contratação pública",'Grupo 01 - Eletricos'!$Q:$Q,"Sim")</f>
        <v>0</v>
      </c>
      <c r="O32" s="10"/>
    </row>
    <row r="33" spans="1:15">
      <c r="A33" s="6" t="s">
        <v>5</v>
      </c>
      <c r="B33" s="7" t="s">
        <v>69</v>
      </c>
      <c r="C33" s="7" t="s">
        <v>70</v>
      </c>
      <c r="D33" s="7" t="s">
        <v>32</v>
      </c>
      <c r="E33" s="26">
        <v>4</v>
      </c>
      <c r="F33" s="9">
        <f>IFERROR(AVERAGEIFS('Grupo 01 - Eletricos'!$K:$K,'Grupo 01 - Eletricos'!$B:$B,$B33,'Grupo 01 - Eletricos'!$R:$R,"Mercado",'Grupo 01 - Eletricos'!$Q:$Q,"Sim"),"")</f>
        <v>19.154999999999998</v>
      </c>
      <c r="G33" s="9" t="str">
        <f>IFERROR(AVERAGEIFS('Grupo 01 - Eletricos'!$K:$K,'Grupo 01 - Eletricos'!$B:$B,$B33,'Grupo 01 - Eletricos'!$R:$R,"Contratação pública",'Grupo 01 - Eletricos'!$Q:$Q,"Sim"),"")</f>
        <v/>
      </c>
      <c r="H33" s="9">
        <f>IFERROR(AVERAGEIFS('Grupo 01 - Eletricos'!$K:$K,'Grupo 01 - Eletricos'!$B:$B,$B33,'Grupo 01 - Eletricos'!$R:$R,"SINAPI",'Grupo 01 - Eletricos'!$Q:$Q,"Sim"),"")</f>
        <v>6.04</v>
      </c>
      <c r="I33" s="17">
        <f t="shared" si="2"/>
        <v>2.1713576158940393</v>
      </c>
      <c r="J33" s="7" t="str">
        <f t="shared" si="3"/>
        <v>Mediana</v>
      </c>
      <c r="K33" s="25">
        <f t="shared" si="4"/>
        <v>12.5975</v>
      </c>
      <c r="L33" s="9">
        <f t="shared" si="5"/>
        <v>50.39</v>
      </c>
      <c r="M33" s="7">
        <f>COUNTIFS('Grupo 01 - Eletricos'!$B:$B,$B33,'Grupo 01 - Eletricos'!$R:$R,"Mercado",'Grupo 01 - Eletricos'!$Q:$Q,"Sim")</f>
        <v>4</v>
      </c>
      <c r="N33" s="7">
        <f>COUNTIFS('Grupo 01 - Eletricos'!$B:$B,$B33,'Grupo 01 - Eletricos'!$R:$R,"Contratação pública",'Grupo 01 - Eletricos'!$Q:$Q,"Sim")</f>
        <v>0</v>
      </c>
      <c r="O33" s="10"/>
    </row>
    <row r="34" spans="1:15">
      <c r="A34" s="6" t="s">
        <v>5</v>
      </c>
      <c r="B34" s="7" t="s">
        <v>71</v>
      </c>
      <c r="C34" s="7" t="s">
        <v>72</v>
      </c>
      <c r="D34" s="7" t="s">
        <v>32</v>
      </c>
      <c r="E34" s="26">
        <v>4</v>
      </c>
      <c r="F34" s="9">
        <f>IFERROR(AVERAGEIFS('Grupo 01 - Eletricos'!$K:$K,'Grupo 01 - Eletricos'!$B:$B,$B34,'Grupo 01 - Eletricos'!$R:$R,"Mercado",'Grupo 01 - Eletricos'!$Q:$Q,"Sim"),"")</f>
        <v>45.963333333333338</v>
      </c>
      <c r="G34" s="9" t="str">
        <f>IFERROR(AVERAGEIFS('Grupo 01 - Eletricos'!$K:$K,'Grupo 01 - Eletricos'!$B:$B,$B34,'Grupo 01 - Eletricos'!$R:$R,"Contratação pública",'Grupo 01 - Eletricos'!$Q:$Q,"Sim"),"")</f>
        <v/>
      </c>
      <c r="H34" s="9">
        <f>IFERROR(AVERAGEIFS('Grupo 01 - Eletricos'!$K:$K,'Grupo 01 - Eletricos'!$B:$B,$B34,'Grupo 01 - Eletricos'!$R:$R,"SINAPI",'Grupo 01 - Eletricos'!$Q:$Q,"Sim"),"")</f>
        <v>36.520000000000003</v>
      </c>
      <c r="I34" s="17">
        <f t="shared" si="2"/>
        <v>0.25857977364001461</v>
      </c>
      <c r="J34" s="7" t="str">
        <f t="shared" si="3"/>
        <v>Mediana</v>
      </c>
      <c r="K34" s="25">
        <f t="shared" si="4"/>
        <v>41.241666666666674</v>
      </c>
      <c r="L34" s="9">
        <f t="shared" si="5"/>
        <v>164.9666666666667</v>
      </c>
      <c r="M34" s="7">
        <f>COUNTIFS('Grupo 01 - Eletricos'!$B:$B,$B34,'Grupo 01 - Eletricos'!$R:$R,"Mercado",'Grupo 01 - Eletricos'!$Q:$Q,"Sim")</f>
        <v>3</v>
      </c>
      <c r="N34" s="7">
        <f>COUNTIFS('Grupo 01 - Eletricos'!$B:$B,$B34,'Grupo 01 - Eletricos'!$R:$R,"Contratação pública",'Grupo 01 - Eletricos'!$Q:$Q,"Sim")</f>
        <v>0</v>
      </c>
      <c r="O34" s="10"/>
    </row>
    <row r="35" spans="1:15">
      <c r="A35" s="6" t="s">
        <v>5</v>
      </c>
      <c r="B35" s="7" t="s">
        <v>73</v>
      </c>
      <c r="C35" s="7" t="s">
        <v>74</v>
      </c>
      <c r="D35" s="7" t="s">
        <v>32</v>
      </c>
      <c r="E35" s="26">
        <v>4</v>
      </c>
      <c r="F35" s="9">
        <f>IFERROR(AVERAGEIFS('Grupo 01 - Eletricos'!$K:$K,'Grupo 01 - Eletricos'!$B:$B,$B35,'Grupo 01 - Eletricos'!$R:$R,"Mercado",'Grupo 01 - Eletricos'!$Q:$Q,"Sim"),"")</f>
        <v>81.48</v>
      </c>
      <c r="G35" s="9" t="str">
        <f>IFERROR(AVERAGEIFS('Grupo 01 - Eletricos'!$K:$K,'Grupo 01 - Eletricos'!$B:$B,$B35,'Grupo 01 - Eletricos'!$R:$R,"Contratação pública",'Grupo 01 - Eletricos'!$Q:$Q,"Sim"),"")</f>
        <v/>
      </c>
      <c r="H35" s="9" t="str">
        <f>IFERROR(AVERAGEIFS('Grupo 01 - Eletricos'!$K:$K,'Grupo 01 - Eletricos'!$B:$B,$B35,'Grupo 01 - Eletricos'!$R:$R,"SINAPI",'Grupo 01 - Eletricos'!$Q:$Q,"Sim"),"")</f>
        <v/>
      </c>
      <c r="I35" s="17">
        <f t="shared" si="2"/>
        <v>0</v>
      </c>
      <c r="J35" s="7" t="str">
        <f t="shared" si="3"/>
        <v>Média</v>
      </c>
      <c r="K35" s="25">
        <f t="shared" si="4"/>
        <v>81.48</v>
      </c>
      <c r="L35" s="9">
        <f t="shared" si="5"/>
        <v>325.92</v>
      </c>
      <c r="M35" s="7">
        <f>COUNTIFS('Grupo 01 - Eletricos'!$B:$B,$B35,'Grupo 01 - Eletricos'!$R:$R,"Mercado",'Grupo 01 - Eletricos'!$Q:$Q,"Sim")</f>
        <v>1</v>
      </c>
      <c r="N35" s="7">
        <f>COUNTIFS('Grupo 01 - Eletricos'!$B:$B,$B35,'Grupo 01 - Eletricos'!$R:$R,"Contratação pública",'Grupo 01 - Eletricos'!$Q:$Q,"Sim")</f>
        <v>0</v>
      </c>
      <c r="O35" s="10"/>
    </row>
    <row r="36" spans="1:15" s="93" customFormat="1" ht="28.5">
      <c r="A36" s="87" t="s">
        <v>5</v>
      </c>
      <c r="B36" s="88" t="s">
        <v>75</v>
      </c>
      <c r="C36" s="88" t="s">
        <v>31</v>
      </c>
      <c r="D36" s="88" t="s">
        <v>32</v>
      </c>
      <c r="E36" s="89">
        <v>8</v>
      </c>
      <c r="F36" s="90">
        <f>IFERROR(AVERAGEIFS('Grupo 01 - Eletricos'!$K:$K,'Grupo 01 - Eletricos'!$B:$B,$B36,'Grupo 01 - Eletricos'!$R:$R,"Mercado",'Grupo 01 - Eletricos'!$Q:$Q,"Sim"),"")</f>
        <v>55.7</v>
      </c>
      <c r="G36" s="90" t="str">
        <f>IFERROR(AVERAGEIFS('Grupo 01 - Eletricos'!$K:$K,'Grupo 01 - Eletricos'!$B:$B,$B36,'Grupo 01 - Eletricos'!$R:$R,"Contratação pública",'Grupo 01 - Eletricos'!$Q:$Q,"Sim"),"")</f>
        <v/>
      </c>
      <c r="H36" s="90" t="str">
        <f>IFERROR(AVERAGEIFS('Grupo 01 - Eletricos'!$K:$K,'Grupo 01 - Eletricos'!$B:$B,$B36,'Grupo 01 - Eletricos'!$R:$R,"SINAPI",'Grupo 01 - Eletricos'!$Q:$Q,"Sim"),"")</f>
        <v/>
      </c>
      <c r="I36" s="91">
        <f t="shared" si="2"/>
        <v>0</v>
      </c>
      <c r="J36" s="88" t="str">
        <f t="shared" si="3"/>
        <v>Média</v>
      </c>
      <c r="K36" s="90">
        <f t="shared" si="4"/>
        <v>55.7</v>
      </c>
      <c r="L36" s="90">
        <f t="shared" si="5"/>
        <v>445.6</v>
      </c>
      <c r="M36" s="88">
        <f>COUNTIFS('Grupo 01 - Eletricos'!$B:$B,$B36,'Grupo 01 - Eletricos'!$R:$R,"Mercado",'Grupo 01 - Eletricos'!$Q:$Q,"Sim")</f>
        <v>1</v>
      </c>
      <c r="N36" s="88">
        <f>COUNTIFS('Grupo 01 - Eletricos'!$B:$B,$B36,'Grupo 01 - Eletricos'!$R:$R,"Contratação pública",'Grupo 01 - Eletricos'!$Q:$Q,"Sim")</f>
        <v>0</v>
      </c>
      <c r="O36" s="92"/>
    </row>
    <row r="37" spans="1:15" ht="28.5">
      <c r="A37" s="6" t="s">
        <v>5</v>
      </c>
      <c r="B37" s="7" t="s">
        <v>76</v>
      </c>
      <c r="C37" s="7" t="s">
        <v>77</v>
      </c>
      <c r="D37" s="7" t="s">
        <v>32</v>
      </c>
      <c r="E37" s="26">
        <v>10</v>
      </c>
      <c r="F37" s="9">
        <f>IFERROR(AVERAGEIFS('Grupo 01 - Eletricos'!$K:$K,'Grupo 01 - Eletricos'!$B:$B,$B37,'Grupo 01 - Eletricos'!$R:$R,"Mercado",'Grupo 01 - Eletricos'!$Q:$Q,"Sim"),"")</f>
        <v>14.95</v>
      </c>
      <c r="G37" s="9" t="str">
        <f>IFERROR(AVERAGEIFS('Grupo 01 - Eletricos'!$K:$K,'Grupo 01 - Eletricos'!$B:$B,$B37,'Grupo 01 - Eletricos'!$R:$R,"Contratação pública",'Grupo 01 - Eletricos'!$Q:$Q,"Sim"),"")</f>
        <v/>
      </c>
      <c r="H37" s="9" t="str">
        <f>IFERROR(AVERAGEIFS('Grupo 01 - Eletricos'!$K:$K,'Grupo 01 - Eletricos'!$B:$B,$B37,'Grupo 01 - Eletricos'!$R:$R,"SINAPI",'Grupo 01 - Eletricos'!$Q:$Q,"Sim"),"")</f>
        <v/>
      </c>
      <c r="I37" s="17">
        <f t="shared" si="2"/>
        <v>0</v>
      </c>
      <c r="J37" s="7" t="str">
        <f t="shared" si="3"/>
        <v>Média</v>
      </c>
      <c r="K37" s="25">
        <f t="shared" si="4"/>
        <v>14.95</v>
      </c>
      <c r="L37" s="9">
        <f t="shared" si="5"/>
        <v>149.5</v>
      </c>
      <c r="M37" s="7">
        <f>COUNTIFS('Grupo 01 - Eletricos'!$B:$B,$B37,'Grupo 01 - Eletricos'!$R:$R,"Mercado",'Grupo 01 - Eletricos'!$Q:$Q,"Sim")</f>
        <v>1</v>
      </c>
      <c r="N37" s="7">
        <f>COUNTIFS('Grupo 01 - Eletricos'!$B:$B,$B37,'Grupo 01 - Eletricos'!$R:$R,"Contratação pública",'Grupo 01 - Eletricos'!$Q:$Q,"Sim")</f>
        <v>0</v>
      </c>
      <c r="O37" s="10"/>
    </row>
    <row r="38" spans="1:15" ht="28.5">
      <c r="A38" s="6" t="s">
        <v>5</v>
      </c>
      <c r="B38" s="7" t="s">
        <v>78</v>
      </c>
      <c r="C38" s="7" t="s">
        <v>79</v>
      </c>
      <c r="D38" s="7" t="s">
        <v>51</v>
      </c>
      <c r="E38" s="26">
        <v>200</v>
      </c>
      <c r="F38" s="9">
        <f>IFERROR(AVERAGEIFS('Grupo 01 - Eletricos'!$K:$K,'Grupo 01 - Eletricos'!$B:$B,$B38,'Grupo 01 - Eletricos'!$R:$R,"Mercado",'Grupo 01 - Eletricos'!$Q:$Q,"Sim"),"")</f>
        <v>3.6499000000000001</v>
      </c>
      <c r="G38" s="9">
        <f>IFERROR(AVERAGEIFS('Grupo 01 - Eletricos'!$K:$K,'Grupo 01 - Eletricos'!$B:$B,$B38,'Grupo 01 - Eletricos'!$R:$R,"Contratação pública",'Grupo 01 - Eletricos'!$Q:$Q,"Sim"),"")</f>
        <v>2.72</v>
      </c>
      <c r="H38" s="9">
        <f>IFERROR(AVERAGEIFS('Grupo 01 - Eletricos'!$K:$K,'Grupo 01 - Eletricos'!$B:$B,$B38,'Grupo 01 - Eletricos'!$R:$R,"SINAPI",'Grupo 01 - Eletricos'!$Q:$Q,"Sim"),"")</f>
        <v>3</v>
      </c>
      <c r="I38" s="17">
        <f t="shared" si="2"/>
        <v>0.34187499999999993</v>
      </c>
      <c r="J38" s="7" t="str">
        <f t="shared" si="3"/>
        <v>Mediana</v>
      </c>
      <c r="K38" s="25">
        <f t="shared" si="4"/>
        <v>3</v>
      </c>
      <c r="L38" s="9">
        <f t="shared" si="5"/>
        <v>600</v>
      </c>
      <c r="M38" s="7">
        <f>COUNTIFS('Grupo 01 - Eletricos'!$B:$B,$B38,'Grupo 01 - Eletricos'!$R:$R,"Mercado",'Grupo 01 - Eletricos'!$Q:$Q,"Sim")</f>
        <v>4</v>
      </c>
      <c r="N38" s="7">
        <f>COUNTIFS('Grupo 01 - Eletricos'!$B:$B,$B38,'Grupo 01 - Eletricos'!$R:$R,"Contratação pública",'Grupo 01 - Eletricos'!$Q:$Q,"Sim")</f>
        <v>3</v>
      </c>
      <c r="O38" s="10"/>
    </row>
    <row r="39" spans="1:15">
      <c r="A39" s="6" t="s">
        <v>5</v>
      </c>
      <c r="B39" s="7" t="s">
        <v>80</v>
      </c>
      <c r="C39" s="7" t="s">
        <v>81</v>
      </c>
      <c r="D39" s="7" t="s">
        <v>32</v>
      </c>
      <c r="E39" s="26">
        <v>30</v>
      </c>
      <c r="F39" s="9">
        <f>IFERROR(AVERAGEIFS('Grupo 01 - Eletricos'!$K:$K,'Grupo 01 - Eletricos'!$B:$B,$B39,'Grupo 01 - Eletricos'!$R:$R,"Mercado",'Grupo 01 - Eletricos'!$Q:$Q,"Sim"),"")</f>
        <v>11.39</v>
      </c>
      <c r="G39" s="9" t="str">
        <f>IFERROR(AVERAGEIFS('Grupo 01 - Eletricos'!$K:$K,'Grupo 01 - Eletricos'!$B:$B,$B39,'Grupo 01 - Eletricos'!$R:$R,"Contratação pública",'Grupo 01 - Eletricos'!$Q:$Q,"Sim"),"")</f>
        <v/>
      </c>
      <c r="H39" s="9">
        <f>IFERROR(AVERAGEIFS('Grupo 01 - Eletricos'!$K:$K,'Grupo 01 - Eletricos'!$B:$B,$B39,'Grupo 01 - Eletricos'!$R:$R,"SINAPI",'Grupo 01 - Eletricos'!$Q:$Q,"Sim"),"")</f>
        <v>11.5</v>
      </c>
      <c r="I39" s="17">
        <f t="shared" si="2"/>
        <v>9.6575943810359721E-3</v>
      </c>
      <c r="J39" s="7" t="str">
        <f t="shared" si="3"/>
        <v>Média</v>
      </c>
      <c r="K39" s="25">
        <f t="shared" si="4"/>
        <v>11.445</v>
      </c>
      <c r="L39" s="9">
        <f t="shared" si="5"/>
        <v>343.35</v>
      </c>
      <c r="M39" s="7">
        <f>COUNTIFS('Grupo 01 - Eletricos'!$B:$B,$B39,'Grupo 01 - Eletricos'!$R:$R,"Mercado",'Grupo 01 - Eletricos'!$Q:$Q,"Sim")</f>
        <v>4</v>
      </c>
      <c r="N39" s="7">
        <f>COUNTIFS('Grupo 01 - Eletricos'!$B:$B,$B39,'Grupo 01 - Eletricos'!$R:$R,"Contratação pública",'Grupo 01 - Eletricos'!$Q:$Q,"Sim")</f>
        <v>0</v>
      </c>
      <c r="O39" s="10"/>
    </row>
    <row r="40" spans="1:15">
      <c r="A40" s="6"/>
      <c r="B40" s="7"/>
      <c r="C40" s="7"/>
      <c r="D40" s="7"/>
      <c r="E40" s="8"/>
      <c r="F40" s="9"/>
      <c r="G40" s="9"/>
      <c r="H40" s="9"/>
      <c r="I40" s="17"/>
      <c r="J40" s="7"/>
      <c r="K40" s="9"/>
      <c r="L40" s="9"/>
      <c r="M40" s="7"/>
      <c r="N40" s="7"/>
      <c r="O40" s="10"/>
    </row>
    <row r="41" spans="1:15">
      <c r="A41" s="6"/>
      <c r="B41" s="7"/>
      <c r="C41" s="7"/>
      <c r="D41" s="7"/>
      <c r="E41" s="8"/>
      <c r="F41" s="9"/>
      <c r="G41" s="9"/>
      <c r="H41" s="9"/>
      <c r="I41" s="17"/>
      <c r="J41" s="7"/>
      <c r="K41" s="9"/>
      <c r="L41" s="9"/>
      <c r="M41" s="7"/>
      <c r="N41" s="7"/>
      <c r="O41" s="10"/>
    </row>
    <row r="42" spans="1:15" ht="15.75">
      <c r="A42" s="61" t="s">
        <v>8</v>
      </c>
      <c r="B42" s="62"/>
      <c r="C42" s="62"/>
      <c r="D42" s="62"/>
      <c r="E42" s="63"/>
      <c r="F42" s="64"/>
      <c r="G42" s="64"/>
      <c r="H42" s="64"/>
      <c r="I42" s="65"/>
      <c r="J42" s="62"/>
      <c r="K42" s="64"/>
      <c r="L42" s="64"/>
      <c r="M42" s="62"/>
      <c r="N42" s="62"/>
      <c r="O42" s="66"/>
    </row>
    <row r="43" spans="1:15" ht="30">
      <c r="A43" s="18" t="s">
        <v>1</v>
      </c>
      <c r="B43" s="19" t="s">
        <v>17</v>
      </c>
      <c r="C43" s="19" t="s">
        <v>2</v>
      </c>
      <c r="D43" s="19" t="s">
        <v>18</v>
      </c>
      <c r="E43" s="20" t="s">
        <v>19</v>
      </c>
      <c r="F43" s="21" t="s">
        <v>20</v>
      </c>
      <c r="G43" s="21" t="s">
        <v>21</v>
      </c>
      <c r="H43" s="21" t="s">
        <v>22</v>
      </c>
      <c r="I43" s="22" t="s">
        <v>23</v>
      </c>
      <c r="J43" s="19" t="s">
        <v>24</v>
      </c>
      <c r="K43" s="21" t="s">
        <v>25</v>
      </c>
      <c r="L43" s="21" t="s">
        <v>26</v>
      </c>
      <c r="M43" s="19" t="s">
        <v>27</v>
      </c>
      <c r="N43" s="19" t="s">
        <v>28</v>
      </c>
      <c r="O43" s="23" t="s">
        <v>29</v>
      </c>
    </row>
    <row r="44" spans="1:15" ht="28.5">
      <c r="A44" s="6" t="s">
        <v>7</v>
      </c>
      <c r="B44" s="7" t="s">
        <v>33</v>
      </c>
      <c r="C44" s="7" t="s">
        <v>82</v>
      </c>
      <c r="D44" s="7" t="s">
        <v>83</v>
      </c>
      <c r="E44" s="26">
        <v>160</v>
      </c>
      <c r="F44" s="9">
        <f>IFERROR(AVERAGEIFS('Grupo 02 - Hidraulicos'!$K:$K,'Grupo 02 - Hidraulicos'!$B:$B,$B44,'Grupo 02 - Hidraulicos'!$R:$R,"Mercado",'Grupo 02 - Hidraulicos'!$Q:$Q,"Sim"),"")</f>
        <v>1.7710000000000001</v>
      </c>
      <c r="G44" s="9">
        <f>IFERROR(AVERAGEIFS('Grupo 02 - Hidraulicos'!$K:$K,'Grupo 02 - Hidraulicos'!$B:$B,$B44,'Grupo 02 - Hidraulicos'!$R:$R,"Contratação pública",'Grupo 02 - Hidraulicos'!$Q:$Q,"Sim"),"")</f>
        <v>2.62</v>
      </c>
      <c r="H44" s="9">
        <f>IFERROR(AVERAGEIFS('Grupo 02 - Hidraulicos'!$K:$K,'Grupo 02 - Hidraulicos'!$B:$B,$B44,'Grupo 02 - Hidraulicos'!$R:$R,"SINAPI",'Grupo 02 - Hidraulicos'!$Q:$Q,"Sim"),"")</f>
        <v>2.25</v>
      </c>
      <c r="I44" s="17">
        <f t="shared" ref="I44:I56" si="6">IF(COUNT(F44:H44)=0,"",IF(COUNT(F44:H44)=1,0,MAX(F44:H44)/MIN(F44:H44)-1))</f>
        <v>0.47939017504234882</v>
      </c>
      <c r="J44" s="7" t="str">
        <f t="shared" ref="J44:J56" si="7">IF(COUNT(F44:H44)=0,"",IF(I44&gt;0.2,"Mediana","Média"))</f>
        <v>Mediana</v>
      </c>
      <c r="K44" s="25">
        <f t="shared" ref="K44:K56" si="8">IF(COUNT(F44:H44)=0,"",IF(I44&gt;0.2,MEDIAN(F44:H44),AVERAGE(F44:H44)))</f>
        <v>2.25</v>
      </c>
      <c r="L44" s="9">
        <f t="shared" ref="L44:L56" si="9">IF(K44="","",K44*E44)</f>
        <v>360</v>
      </c>
      <c r="M44" s="7">
        <f>COUNTIFS('Grupo 02 - Hidraulicos'!$B:$B,$B44,'Grupo 02 - Hidraulicos'!$R:$R,"Mercado",'Grupo 02 - Hidraulicos'!$Q:$Q,"Sim")</f>
        <v>5</v>
      </c>
      <c r="N44" s="7">
        <f>COUNTIFS('Grupo 02 - Hidraulicos'!$B:$B,$B44,'Grupo 02 - Hidraulicos'!$R:$R,"Contratação pública",'Grupo 02 - Hidraulicos'!$Q:$Q,"Sim")</f>
        <v>3</v>
      </c>
      <c r="O44" s="10"/>
    </row>
    <row r="45" spans="1:15">
      <c r="A45" s="6" t="s">
        <v>7</v>
      </c>
      <c r="B45" s="7" t="s">
        <v>35</v>
      </c>
      <c r="C45" s="7" t="s">
        <v>84</v>
      </c>
      <c r="D45" s="7" t="s">
        <v>32</v>
      </c>
      <c r="E45" s="26">
        <v>1</v>
      </c>
      <c r="F45" s="9">
        <f>IFERROR(AVERAGEIFS('Grupo 02 - Hidraulicos'!$K:$K,'Grupo 02 - Hidraulicos'!$B:$B,$B45,'Grupo 02 - Hidraulicos'!$R:$R,"Mercado",'Grupo 02 - Hidraulicos'!$Q:$Q,"Sim"),"")</f>
        <v>286.75000000000006</v>
      </c>
      <c r="G45" s="9" t="str">
        <f>IFERROR(AVERAGEIFS('Grupo 02 - Hidraulicos'!$K:$K,'Grupo 02 - Hidraulicos'!$B:$B,$B45,'Grupo 02 - Hidraulicos'!$R:$R,"Contratação pública",'Grupo 02 - Hidraulicos'!$Q:$Q,"Sim"),"")</f>
        <v/>
      </c>
      <c r="H45" s="9">
        <f>IFERROR(AVERAGEIFS('Grupo 02 - Hidraulicos'!$K:$K,'Grupo 02 - Hidraulicos'!$B:$B,$B45,'Grupo 02 - Hidraulicos'!$R:$R,"SINAPI",'Grupo 02 - Hidraulicos'!$Q:$Q,"Sim"),"")</f>
        <v>256.02</v>
      </c>
      <c r="I45" s="17">
        <f t="shared" si="6"/>
        <v>0.12002968518084556</v>
      </c>
      <c r="J45" s="7" t="str">
        <f t="shared" si="7"/>
        <v>Média</v>
      </c>
      <c r="K45" s="25">
        <f t="shared" si="8"/>
        <v>271.38499999999999</v>
      </c>
      <c r="L45" s="9">
        <f t="shared" si="9"/>
        <v>271.38499999999999</v>
      </c>
      <c r="M45" s="7">
        <f>COUNTIFS('Grupo 02 - Hidraulicos'!$B:$B,$B45,'Grupo 02 - Hidraulicos'!$R:$R,"Mercado",'Grupo 02 - Hidraulicos'!$Q:$Q,"Sim")</f>
        <v>6</v>
      </c>
      <c r="N45" s="7">
        <f>COUNTIFS('Grupo 02 - Hidraulicos'!$B:$B,$B45,'Grupo 02 - Hidraulicos'!$R:$R,"Contratação pública",'Grupo 02 - Hidraulicos'!$Q:$Q,"Sim")</f>
        <v>0</v>
      </c>
      <c r="O45" s="10"/>
    </row>
    <row r="46" spans="1:15">
      <c r="A46" s="6" t="s">
        <v>7</v>
      </c>
      <c r="B46" s="7" t="s">
        <v>37</v>
      </c>
      <c r="C46" s="7" t="s">
        <v>85</v>
      </c>
      <c r="D46" s="7" t="s">
        <v>32</v>
      </c>
      <c r="E46" s="26">
        <v>1</v>
      </c>
      <c r="F46" s="9">
        <f>IFERROR(AVERAGEIFS('Grupo 02 - Hidraulicos'!$K:$K,'Grupo 02 - Hidraulicos'!$B:$B,$B46,'Grupo 02 - Hidraulicos'!$R:$R,"Mercado",'Grupo 02 - Hidraulicos'!$Q:$Q,"Sim"),"")</f>
        <v>111.992</v>
      </c>
      <c r="G46" s="9">
        <f>IFERROR(AVERAGEIFS('Grupo 02 - Hidraulicos'!$K:$K,'Grupo 02 - Hidraulicos'!$B:$B,$B46,'Grupo 02 - Hidraulicos'!$R:$R,"Contratação pública",'Grupo 02 - Hidraulicos'!$Q:$Q,"Sim"),"")</f>
        <v>71.138333333333335</v>
      </c>
      <c r="H46" s="9">
        <f>IFERROR(AVERAGEIFS('Grupo 02 - Hidraulicos'!$K:$K,'Grupo 02 - Hidraulicos'!$B:$B,$B46,'Grupo 02 - Hidraulicos'!$R:$R,"SINAPI",'Grupo 02 - Hidraulicos'!$Q:$Q,"Sim"),"")</f>
        <v>132.21</v>
      </c>
      <c r="I46" s="17">
        <f t="shared" si="6"/>
        <v>0.85849167115713532</v>
      </c>
      <c r="J46" s="7" t="str">
        <f t="shared" si="7"/>
        <v>Mediana</v>
      </c>
      <c r="K46" s="25">
        <f t="shared" si="8"/>
        <v>111.992</v>
      </c>
      <c r="L46" s="9">
        <f t="shared" si="9"/>
        <v>111.992</v>
      </c>
      <c r="M46" s="7">
        <f>COUNTIFS('Grupo 02 - Hidraulicos'!$B:$B,$B46,'Grupo 02 - Hidraulicos'!$R:$R,"Mercado",'Grupo 02 - Hidraulicos'!$Q:$Q,"Sim")</f>
        <v>5</v>
      </c>
      <c r="N46" s="7">
        <f>COUNTIFS('Grupo 02 - Hidraulicos'!$B:$B,$B46,'Grupo 02 - Hidraulicos'!$R:$R,"Contratação pública",'Grupo 02 - Hidraulicos'!$Q:$Q,"Sim")</f>
        <v>3</v>
      </c>
      <c r="O46" s="10"/>
    </row>
    <row r="47" spans="1:15">
      <c r="A47" s="6" t="s">
        <v>7</v>
      </c>
      <c r="B47" s="7" t="s">
        <v>39</v>
      </c>
      <c r="C47" s="7" t="s">
        <v>86</v>
      </c>
      <c r="D47" s="7" t="s">
        <v>32</v>
      </c>
      <c r="E47" s="26">
        <v>3</v>
      </c>
      <c r="F47" s="9">
        <f>IFERROR(AVERAGEIFS('Grupo 02 - Hidraulicos'!$K:$K,'Grupo 02 - Hidraulicos'!$B:$B,$B47,'Grupo 02 - Hidraulicos'!$R:$R,"Mercado",'Grupo 02 - Hidraulicos'!$Q:$Q,"Sim"),"")</f>
        <v>1.496</v>
      </c>
      <c r="G47" s="9">
        <f>IFERROR(AVERAGEIFS('Grupo 02 - Hidraulicos'!$K:$K,'Grupo 02 - Hidraulicos'!$B:$B,$B47,'Grupo 02 - Hidraulicos'!$R:$R,"Contratação pública",'Grupo 02 - Hidraulicos'!$Q:$Q,"Sim"),"")</f>
        <v>1.41</v>
      </c>
      <c r="H47" s="9">
        <f>IFERROR(AVERAGEIFS('Grupo 02 - Hidraulicos'!$K:$K,'Grupo 02 - Hidraulicos'!$B:$B,$B47,'Grupo 02 - Hidraulicos'!$R:$R,"SINAPI",'Grupo 02 - Hidraulicos'!$Q:$Q,"Sim"),"")</f>
        <v>1.36</v>
      </c>
      <c r="I47" s="17">
        <f t="shared" si="6"/>
        <v>9.9999999999999867E-2</v>
      </c>
      <c r="J47" s="7" t="str">
        <f t="shared" si="7"/>
        <v>Média</v>
      </c>
      <c r="K47" s="25">
        <f t="shared" si="8"/>
        <v>1.4219999999999999</v>
      </c>
      <c r="L47" s="9">
        <f t="shared" si="9"/>
        <v>4.266</v>
      </c>
      <c r="M47" s="7">
        <f>COUNTIFS('Grupo 02 - Hidraulicos'!$B:$B,$B47,'Grupo 02 - Hidraulicos'!$R:$R,"Mercado",'Grupo 02 - Hidraulicos'!$Q:$Q,"Sim")</f>
        <v>5</v>
      </c>
      <c r="N47" s="7">
        <f>COUNTIFS('Grupo 02 - Hidraulicos'!$B:$B,$B47,'Grupo 02 - Hidraulicos'!$R:$R,"Contratação pública",'Grupo 02 - Hidraulicos'!$Q:$Q,"Sim")</f>
        <v>2</v>
      </c>
      <c r="O47" s="10"/>
    </row>
    <row r="48" spans="1:15">
      <c r="A48" s="6" t="s">
        <v>7</v>
      </c>
      <c r="B48" s="7" t="s">
        <v>41</v>
      </c>
      <c r="C48" s="7" t="s">
        <v>87</v>
      </c>
      <c r="D48" s="7" t="s">
        <v>32</v>
      </c>
      <c r="E48" s="26">
        <v>6</v>
      </c>
      <c r="F48" s="9">
        <f>IFERROR(AVERAGEIFS('Grupo 02 - Hidraulicos'!$K:$K,'Grupo 02 - Hidraulicos'!$B:$B,$B48,'Grupo 02 - Hidraulicos'!$R:$R,"Mercado",'Grupo 02 - Hidraulicos'!$Q:$Q,"Sim"),"")</f>
        <v>0.89200000000000002</v>
      </c>
      <c r="G48" s="9">
        <f>IFERROR(AVERAGEIFS('Grupo 02 - Hidraulicos'!$K:$K,'Grupo 02 - Hidraulicos'!$B:$B,$B48,'Grupo 02 - Hidraulicos'!$R:$R,"Contratação pública",'Grupo 02 - Hidraulicos'!$Q:$Q,"Sim"),"")</f>
        <v>0.79</v>
      </c>
      <c r="H48" s="9">
        <f>IFERROR(AVERAGEIFS('Grupo 02 - Hidraulicos'!$K:$K,'Grupo 02 - Hidraulicos'!$B:$B,$B48,'Grupo 02 - Hidraulicos'!$R:$R,"SINAPI",'Grupo 02 - Hidraulicos'!$Q:$Q,"Sim"),"")</f>
        <v>0.82</v>
      </c>
      <c r="I48" s="17">
        <f t="shared" si="6"/>
        <v>0.12911392405063293</v>
      </c>
      <c r="J48" s="7" t="str">
        <f t="shared" si="7"/>
        <v>Média</v>
      </c>
      <c r="K48" s="25">
        <f t="shared" si="8"/>
        <v>0.83399999999999996</v>
      </c>
      <c r="L48" s="9">
        <f t="shared" si="9"/>
        <v>5.0039999999999996</v>
      </c>
      <c r="M48" s="7">
        <f>COUNTIFS('Grupo 02 - Hidraulicos'!$B:$B,$B48,'Grupo 02 - Hidraulicos'!$R:$R,"Mercado",'Grupo 02 - Hidraulicos'!$Q:$Q,"Sim")</f>
        <v>5</v>
      </c>
      <c r="N48" s="7">
        <f>COUNTIFS('Grupo 02 - Hidraulicos'!$B:$B,$B48,'Grupo 02 - Hidraulicos'!$R:$R,"Contratação pública",'Grupo 02 - Hidraulicos'!$Q:$Q,"Sim")</f>
        <v>2</v>
      </c>
      <c r="O48" s="10"/>
    </row>
    <row r="49" spans="1:15">
      <c r="A49" s="6" t="s">
        <v>7</v>
      </c>
      <c r="B49" s="7" t="s">
        <v>43</v>
      </c>
      <c r="C49" s="7" t="s">
        <v>88</v>
      </c>
      <c r="D49" s="7" t="s">
        <v>32</v>
      </c>
      <c r="E49" s="26">
        <v>4</v>
      </c>
      <c r="F49" s="9">
        <f>IFERROR(AVERAGEIFS('Grupo 02 - Hidraulicos'!$K:$K,'Grupo 02 - Hidraulicos'!$B:$B,$B49,'Grupo 02 - Hidraulicos'!$R:$R,"Mercado",'Grupo 02 - Hidraulicos'!$Q:$Q,"Sim"),"")</f>
        <v>2.0824999999999996</v>
      </c>
      <c r="G49" s="9" t="str">
        <f>IFERROR(AVERAGEIFS('Grupo 02 - Hidraulicos'!$K:$K,'Grupo 02 - Hidraulicos'!$B:$B,$B49,'Grupo 02 - Hidraulicos'!$R:$R,"Contratação pública",'Grupo 02 - Hidraulicos'!$Q:$Q,"Sim"),"")</f>
        <v/>
      </c>
      <c r="H49" s="9">
        <f>IFERROR(AVERAGEIFS('Grupo 02 - Hidraulicos'!$K:$K,'Grupo 02 - Hidraulicos'!$B:$B,$B49,'Grupo 02 - Hidraulicos'!$R:$R,"SINAPI",'Grupo 02 - Hidraulicos'!$Q:$Q,"Sim"),"")</f>
        <v>1.7</v>
      </c>
      <c r="I49" s="17">
        <f t="shared" si="6"/>
        <v>0.22499999999999987</v>
      </c>
      <c r="J49" s="7" t="str">
        <f t="shared" si="7"/>
        <v>Mediana</v>
      </c>
      <c r="K49" s="25">
        <f t="shared" si="8"/>
        <v>1.8912499999999999</v>
      </c>
      <c r="L49" s="9">
        <f t="shared" si="9"/>
        <v>7.5649999999999995</v>
      </c>
      <c r="M49" s="7">
        <f>COUNTIFS('Grupo 02 - Hidraulicos'!$B:$B,$B49,'Grupo 02 - Hidraulicos'!$R:$R,"Mercado",'Grupo 02 - Hidraulicos'!$Q:$Q,"Sim")</f>
        <v>4</v>
      </c>
      <c r="N49" s="7">
        <f>COUNTIFS('Grupo 02 - Hidraulicos'!$B:$B,$B49,'Grupo 02 - Hidraulicos'!$R:$R,"Contratação pública",'Grupo 02 - Hidraulicos'!$Q:$Q,"Sim")</f>
        <v>0</v>
      </c>
      <c r="O49" s="10"/>
    </row>
    <row r="50" spans="1:15">
      <c r="A50" s="6" t="s">
        <v>7</v>
      </c>
      <c r="B50" s="7" t="s">
        <v>45</v>
      </c>
      <c r="C50" s="7" t="s">
        <v>89</v>
      </c>
      <c r="D50" s="7" t="s">
        <v>32</v>
      </c>
      <c r="E50" s="26">
        <v>1</v>
      </c>
      <c r="F50" s="9">
        <f>IFERROR(AVERAGEIFS('Grupo 02 - Hidraulicos'!$K:$K,'Grupo 02 - Hidraulicos'!$B:$B,$B50,'Grupo 02 - Hidraulicos'!$R:$R,"Mercado",'Grupo 02 - Hidraulicos'!$Q:$Q,"Sim"),"")</f>
        <v>18.027499999999996</v>
      </c>
      <c r="G50" s="9" t="str">
        <f>IFERROR(AVERAGEIFS('Grupo 02 - Hidraulicos'!$K:$K,'Grupo 02 - Hidraulicos'!$B:$B,$B50,'Grupo 02 - Hidraulicos'!$R:$R,"Contratação pública",'Grupo 02 - Hidraulicos'!$Q:$Q,"Sim"),"")</f>
        <v/>
      </c>
      <c r="H50" s="9">
        <f>IFERROR(AVERAGEIFS('Grupo 02 - Hidraulicos'!$K:$K,'Grupo 02 - Hidraulicos'!$B:$B,$B50,'Grupo 02 - Hidraulicos'!$R:$R,"SINAPI",'Grupo 02 - Hidraulicos'!$Q:$Q,"Sim"),"")</f>
        <v>25.36</v>
      </c>
      <c r="I50" s="17">
        <f t="shared" si="6"/>
        <v>0.40673970323117481</v>
      </c>
      <c r="J50" s="7" t="str">
        <f t="shared" si="7"/>
        <v>Mediana</v>
      </c>
      <c r="K50" s="25">
        <f t="shared" si="8"/>
        <v>21.693749999999998</v>
      </c>
      <c r="L50" s="9">
        <f t="shared" si="9"/>
        <v>21.693749999999998</v>
      </c>
      <c r="M50" s="7">
        <f>COUNTIFS('Grupo 02 - Hidraulicos'!$B:$B,$B50,'Grupo 02 - Hidraulicos'!$R:$R,"Mercado",'Grupo 02 - Hidraulicos'!$Q:$Q,"Sim")</f>
        <v>4</v>
      </c>
      <c r="N50" s="7">
        <f>COUNTIFS('Grupo 02 - Hidraulicos'!$B:$B,$B50,'Grupo 02 - Hidraulicos'!$R:$R,"Contratação pública",'Grupo 02 - Hidraulicos'!$Q:$Q,"Sim")</f>
        <v>0</v>
      </c>
      <c r="O50" s="10"/>
    </row>
    <row r="51" spans="1:15" ht="28.5">
      <c r="A51" s="6" t="s">
        <v>7</v>
      </c>
      <c r="B51" s="7" t="s">
        <v>47</v>
      </c>
      <c r="C51" s="7" t="s">
        <v>90</v>
      </c>
      <c r="D51" s="7" t="s">
        <v>32</v>
      </c>
      <c r="E51" s="26">
        <v>2</v>
      </c>
      <c r="F51" s="9">
        <f>IFERROR(AVERAGEIFS('Grupo 02 - Hidraulicos'!$K:$K,'Grupo 02 - Hidraulicos'!$B:$B,$B51,'Grupo 02 - Hidraulicos'!$R:$R,"Mercado",'Grupo 02 - Hidraulicos'!$Q:$Q,"Sim"),"")</f>
        <v>6.9099999999999993</v>
      </c>
      <c r="G51" s="9" t="str">
        <f>IFERROR(AVERAGEIFS('Grupo 02 - Hidraulicos'!$K:$K,'Grupo 02 - Hidraulicos'!$B:$B,$B51,'Grupo 02 - Hidraulicos'!$R:$R,"Contratação pública",'Grupo 02 - Hidraulicos'!$Q:$Q,"Sim"),"")</f>
        <v/>
      </c>
      <c r="H51" s="9">
        <f>IFERROR(AVERAGEIFS('Grupo 02 - Hidraulicos'!$K:$K,'Grupo 02 - Hidraulicos'!$B:$B,$B51,'Grupo 02 - Hidraulicos'!$R:$R,"SINAPI",'Grupo 02 - Hidraulicos'!$Q:$Q,"Sim"),"")</f>
        <v>6.06</v>
      </c>
      <c r="I51" s="17">
        <f t="shared" si="6"/>
        <v>0.14026402640264024</v>
      </c>
      <c r="J51" s="7" t="str">
        <f t="shared" si="7"/>
        <v>Média</v>
      </c>
      <c r="K51" s="25">
        <f t="shared" si="8"/>
        <v>6.4849999999999994</v>
      </c>
      <c r="L51" s="9">
        <f t="shared" si="9"/>
        <v>12.969999999999999</v>
      </c>
      <c r="M51" s="7">
        <f>COUNTIFS('Grupo 02 - Hidraulicos'!$B:$B,$B51,'Grupo 02 - Hidraulicos'!$R:$R,"Mercado",'Grupo 02 - Hidraulicos'!$Q:$Q,"Sim")</f>
        <v>6</v>
      </c>
      <c r="N51" s="7">
        <f>COUNTIFS('Grupo 02 - Hidraulicos'!$B:$B,$B51,'Grupo 02 - Hidraulicos'!$R:$R,"Contratação pública",'Grupo 02 - Hidraulicos'!$Q:$Q,"Sim")</f>
        <v>0</v>
      </c>
      <c r="O51" s="10"/>
    </row>
    <row r="52" spans="1:15">
      <c r="A52" s="6" t="s">
        <v>7</v>
      </c>
      <c r="B52" s="7" t="s">
        <v>49</v>
      </c>
      <c r="C52" s="7" t="s">
        <v>91</v>
      </c>
      <c r="D52" s="7" t="s">
        <v>32</v>
      </c>
      <c r="E52" s="26">
        <v>1</v>
      </c>
      <c r="F52" s="9">
        <f>IFERROR(AVERAGEIFS('Grupo 02 - Hidraulicos'!$K:$K,'Grupo 02 - Hidraulicos'!$B:$B,$B52,'Grupo 02 - Hidraulicos'!$R:$R,"Mercado",'Grupo 02 - Hidraulicos'!$Q:$Q,"Sim"),"")</f>
        <v>16.016000000000002</v>
      </c>
      <c r="G52" s="9" t="str">
        <f>IFERROR(AVERAGEIFS('Grupo 02 - Hidraulicos'!$K:$K,'Grupo 02 - Hidraulicos'!$B:$B,$B52,'Grupo 02 - Hidraulicos'!$R:$R,"Contratação pública",'Grupo 02 - Hidraulicos'!$Q:$Q,"Sim"),"")</f>
        <v/>
      </c>
      <c r="H52" s="9">
        <f>IFERROR(AVERAGEIFS('Grupo 02 - Hidraulicos'!$K:$K,'Grupo 02 - Hidraulicos'!$B:$B,$B52,'Grupo 02 - Hidraulicos'!$R:$R,"SINAPI",'Grupo 02 - Hidraulicos'!$Q:$Q,"Sim"),"")</f>
        <v>8.4499999999999993</v>
      </c>
      <c r="I52" s="17">
        <f t="shared" si="6"/>
        <v>0.89538461538461567</v>
      </c>
      <c r="J52" s="7" t="str">
        <f t="shared" si="7"/>
        <v>Mediana</v>
      </c>
      <c r="K52" s="25">
        <f t="shared" si="8"/>
        <v>12.233000000000001</v>
      </c>
      <c r="L52" s="9">
        <f t="shared" si="9"/>
        <v>12.233000000000001</v>
      </c>
      <c r="M52" s="7">
        <f>COUNTIFS('Grupo 02 - Hidraulicos'!$B:$B,$B52,'Grupo 02 - Hidraulicos'!$R:$R,"Mercado",'Grupo 02 - Hidraulicos'!$Q:$Q,"Sim")</f>
        <v>5</v>
      </c>
      <c r="N52" s="7">
        <f>COUNTIFS('Grupo 02 - Hidraulicos'!$B:$B,$B52,'Grupo 02 - Hidraulicos'!$R:$R,"Contratação pública",'Grupo 02 - Hidraulicos'!$Q:$Q,"Sim")</f>
        <v>0</v>
      </c>
      <c r="O52" s="10"/>
    </row>
    <row r="53" spans="1:15">
      <c r="A53" s="6" t="s">
        <v>7</v>
      </c>
      <c r="B53" s="7" t="s">
        <v>52</v>
      </c>
      <c r="C53" s="7" t="s">
        <v>92</v>
      </c>
      <c r="D53" s="7" t="s">
        <v>51</v>
      </c>
      <c r="E53" s="26">
        <v>12</v>
      </c>
      <c r="F53" s="9">
        <f>IFERROR(AVERAGEIFS('Grupo 02 - Hidraulicos'!$K:$K,'Grupo 02 - Hidraulicos'!$B:$B,$B53,'Grupo 02 - Hidraulicos'!$R:$R,"Mercado",'Grupo 02 - Hidraulicos'!$Q:$Q,"Sim"),"")</f>
        <v>4.2547222222222212</v>
      </c>
      <c r="G53" s="9">
        <f>IFERROR(AVERAGEIFS('Grupo 02 - Hidraulicos'!$K:$K,'Grupo 02 - Hidraulicos'!$B:$B,$B53,'Grupo 02 - Hidraulicos'!$R:$R,"Contratação pública",'Grupo 02 - Hidraulicos'!$Q:$Q,"Sim"),"")</f>
        <v>4.09</v>
      </c>
      <c r="H53" s="9">
        <f>IFERROR(AVERAGEIFS('Grupo 02 - Hidraulicos'!$K:$K,'Grupo 02 - Hidraulicos'!$B:$B,$B53,'Grupo 02 - Hidraulicos'!$R:$R,"SINAPI",'Grupo 02 - Hidraulicos'!$Q:$Q,"Sim"),"")</f>
        <v>4.7</v>
      </c>
      <c r="I53" s="17">
        <f t="shared" si="6"/>
        <v>0.14914425427872868</v>
      </c>
      <c r="J53" s="7" t="str">
        <f t="shared" si="7"/>
        <v>Média</v>
      </c>
      <c r="K53" s="25">
        <f t="shared" si="8"/>
        <v>4.3482407407407395</v>
      </c>
      <c r="L53" s="9">
        <f t="shared" si="9"/>
        <v>52.178888888888878</v>
      </c>
      <c r="M53" s="7">
        <f>COUNTIFS('Grupo 02 - Hidraulicos'!$B:$B,$B53,'Grupo 02 - Hidraulicos'!$R:$R,"Mercado",'Grupo 02 - Hidraulicos'!$Q:$Q,"Sim")</f>
        <v>6</v>
      </c>
      <c r="N53" s="7">
        <f>COUNTIFS('Grupo 02 - Hidraulicos'!$B:$B,$B53,'Grupo 02 - Hidraulicos'!$R:$R,"Contratação pública",'Grupo 02 - Hidraulicos'!$Q:$Q,"Sim")</f>
        <v>1</v>
      </c>
      <c r="O53" s="10"/>
    </row>
    <row r="54" spans="1:15">
      <c r="A54" s="6" t="s">
        <v>7</v>
      </c>
      <c r="B54" s="7" t="s">
        <v>54</v>
      </c>
      <c r="C54" s="7" t="s">
        <v>93</v>
      </c>
      <c r="D54" s="7" t="s">
        <v>51</v>
      </c>
      <c r="E54" s="26">
        <v>6</v>
      </c>
      <c r="F54" s="9">
        <f>IFERROR(AVERAGEIFS('Grupo 02 - Hidraulicos'!$K:$K,'Grupo 02 - Hidraulicos'!$B:$B,$B54,'Grupo 02 - Hidraulicos'!$R:$R,"Mercado",'Grupo 02 - Hidraulicos'!$Q:$Q,"Sim"),"")</f>
        <v>14.346666666666669</v>
      </c>
      <c r="G54" s="9" t="str">
        <f>IFERROR(AVERAGEIFS('Grupo 02 - Hidraulicos'!$K:$K,'Grupo 02 - Hidraulicos'!$B:$B,$B54,'Grupo 02 - Hidraulicos'!$R:$R,"Contratação pública",'Grupo 02 - Hidraulicos'!$Q:$Q,"Sim"),"")</f>
        <v/>
      </c>
      <c r="H54" s="9">
        <f>IFERROR(AVERAGEIFS('Grupo 02 - Hidraulicos'!$K:$K,'Grupo 02 - Hidraulicos'!$B:$B,$B54,'Grupo 02 - Hidraulicos'!$R:$R,"SINAPI",'Grupo 02 - Hidraulicos'!$Q:$Q,"Sim"),"")</f>
        <v>15.93</v>
      </c>
      <c r="I54" s="17">
        <f t="shared" si="6"/>
        <v>0.11036245353159835</v>
      </c>
      <c r="J54" s="7" t="str">
        <f t="shared" si="7"/>
        <v>Média</v>
      </c>
      <c r="K54" s="25">
        <f t="shared" si="8"/>
        <v>15.138333333333335</v>
      </c>
      <c r="L54" s="9">
        <f t="shared" si="9"/>
        <v>90.830000000000013</v>
      </c>
      <c r="M54" s="7">
        <f>COUNTIFS('Grupo 02 - Hidraulicos'!$B:$B,$B54,'Grupo 02 - Hidraulicos'!$R:$R,"Mercado",'Grupo 02 - Hidraulicos'!$Q:$Q,"Sim")</f>
        <v>6</v>
      </c>
      <c r="N54" s="7">
        <f>COUNTIFS('Grupo 02 - Hidraulicos'!$B:$B,$B54,'Grupo 02 - Hidraulicos'!$R:$R,"Contratação pública",'Grupo 02 - Hidraulicos'!$Q:$Q,"Sim")</f>
        <v>0</v>
      </c>
      <c r="O54" s="10"/>
    </row>
    <row r="55" spans="1:15">
      <c r="A55" s="6" t="s">
        <v>7</v>
      </c>
      <c r="B55" s="7" t="s">
        <v>56</v>
      </c>
      <c r="C55" s="7" t="s">
        <v>94</v>
      </c>
      <c r="D55" s="7" t="s">
        <v>32</v>
      </c>
      <c r="E55" s="26">
        <v>4</v>
      </c>
      <c r="F55" s="9">
        <f>IFERROR(AVERAGEIFS('Grupo 02 - Hidraulicos'!$K:$K,'Grupo 02 - Hidraulicos'!$B:$B,$B55,'Grupo 02 - Hidraulicos'!$R:$R,"Mercado",'Grupo 02 - Hidraulicos'!$Q:$Q,"Sim"),"")</f>
        <v>4.8548</v>
      </c>
      <c r="G55" s="9" t="str">
        <f>IFERROR(AVERAGEIFS('Grupo 02 - Hidraulicos'!$K:$K,'Grupo 02 - Hidraulicos'!$B:$B,$B55,'Grupo 02 - Hidraulicos'!$R:$R,"Contratação pública",'Grupo 02 - Hidraulicos'!$Q:$Q,"Sim"),"")</f>
        <v/>
      </c>
      <c r="H55" s="9">
        <f>IFERROR(AVERAGEIFS('Grupo 02 - Hidraulicos'!$K:$K,'Grupo 02 - Hidraulicos'!$B:$B,$B55,'Grupo 02 - Hidraulicos'!$R:$R,"SINAPI",'Grupo 02 - Hidraulicos'!$Q:$Q,"Sim"),"")</f>
        <v>2.4900000000000002</v>
      </c>
      <c r="I55" s="17">
        <f t="shared" si="6"/>
        <v>0.94971887550200784</v>
      </c>
      <c r="J55" s="7" t="str">
        <f t="shared" si="7"/>
        <v>Mediana</v>
      </c>
      <c r="K55" s="25">
        <f t="shared" si="8"/>
        <v>3.6724000000000001</v>
      </c>
      <c r="L55" s="9">
        <f t="shared" si="9"/>
        <v>14.6896</v>
      </c>
      <c r="M55" s="7">
        <f>COUNTIFS('Grupo 02 - Hidraulicos'!$B:$B,$B55,'Grupo 02 - Hidraulicos'!$R:$R,"Mercado",'Grupo 02 - Hidraulicos'!$Q:$Q,"Sim")</f>
        <v>5</v>
      </c>
      <c r="N55" s="7">
        <f>COUNTIFS('Grupo 02 - Hidraulicos'!$B:$B,$B55,'Grupo 02 - Hidraulicos'!$R:$R,"Contratação pública",'Grupo 02 - Hidraulicos'!$Q:$Q,"Sim")</f>
        <v>0</v>
      </c>
      <c r="O55" s="10"/>
    </row>
    <row r="56" spans="1:15">
      <c r="A56" s="6" t="s">
        <v>7</v>
      </c>
      <c r="B56" s="7" t="s">
        <v>58</v>
      </c>
      <c r="C56" s="7" t="s">
        <v>95</v>
      </c>
      <c r="D56" s="7" t="s">
        <v>32</v>
      </c>
      <c r="E56" s="26">
        <v>1</v>
      </c>
      <c r="F56" s="9">
        <f>IFERROR(AVERAGEIFS('Grupo 02 - Hidraulicos'!$K:$K,'Grupo 02 - Hidraulicos'!$B:$B,$B56,'Grupo 02 - Hidraulicos'!$R:$R,"Mercado",'Grupo 02 - Hidraulicos'!$Q:$Q,"Sim"),"")</f>
        <v>7.7</v>
      </c>
      <c r="G56" s="9" t="str">
        <f>IFERROR(AVERAGEIFS('Grupo 02 - Hidraulicos'!$K:$K,'Grupo 02 - Hidraulicos'!$B:$B,$B56,'Grupo 02 - Hidraulicos'!$R:$R,"Contratação pública",'Grupo 02 - Hidraulicos'!$Q:$Q,"Sim"),"")</f>
        <v/>
      </c>
      <c r="H56" s="9">
        <f>IFERROR(AVERAGEIFS('Grupo 02 - Hidraulicos'!$K:$K,'Grupo 02 - Hidraulicos'!$B:$B,$B56,'Grupo 02 - Hidraulicos'!$R:$R,"SINAPI",'Grupo 02 - Hidraulicos'!$Q:$Q,"Sim"),"")</f>
        <v>6.34</v>
      </c>
      <c r="I56" s="17">
        <f t="shared" si="6"/>
        <v>0.21451104100946372</v>
      </c>
      <c r="J56" s="7" t="str">
        <f t="shared" si="7"/>
        <v>Mediana</v>
      </c>
      <c r="K56" s="25">
        <f t="shared" si="8"/>
        <v>7.02</v>
      </c>
      <c r="L56" s="9">
        <f t="shared" si="9"/>
        <v>7.02</v>
      </c>
      <c r="M56" s="7">
        <f>COUNTIFS('Grupo 02 - Hidraulicos'!$B:$B,$B56,'Grupo 02 - Hidraulicos'!$R:$R,"Mercado",'Grupo 02 - Hidraulicos'!$Q:$Q,"Sim")</f>
        <v>4</v>
      </c>
      <c r="N56" s="7">
        <f>COUNTIFS('Grupo 02 - Hidraulicos'!$B:$B,$B56,'Grupo 02 - Hidraulicos'!$R:$R,"Contratação pública",'Grupo 02 - Hidraulicos'!$Q:$Q,"Sim")</f>
        <v>0</v>
      </c>
      <c r="O56" s="10"/>
    </row>
    <row r="57" spans="1:15">
      <c r="A57" s="6"/>
      <c r="B57" s="7"/>
      <c r="C57" s="7"/>
      <c r="D57" s="7"/>
      <c r="E57" s="8"/>
      <c r="F57" s="9"/>
      <c r="G57" s="9"/>
      <c r="H57" s="9"/>
      <c r="I57" s="17"/>
      <c r="J57" s="7"/>
      <c r="K57" s="9"/>
      <c r="L57" s="9"/>
      <c r="M57" s="7"/>
      <c r="N57" s="7"/>
      <c r="O57" s="10"/>
    </row>
    <row r="58" spans="1:15">
      <c r="A58" s="6"/>
      <c r="B58" s="7"/>
      <c r="C58" s="7"/>
      <c r="D58" s="7"/>
      <c r="E58" s="8"/>
      <c r="F58" s="9"/>
      <c r="G58" s="9"/>
      <c r="H58" s="9"/>
      <c r="I58" s="17"/>
      <c r="J58" s="7"/>
      <c r="K58" s="9"/>
      <c r="L58" s="9"/>
      <c r="M58" s="7"/>
      <c r="N58" s="7"/>
      <c r="O58" s="10"/>
    </row>
    <row r="59" spans="1:15" ht="15.75">
      <c r="A59" s="61" t="s">
        <v>10</v>
      </c>
      <c r="B59" s="62"/>
      <c r="C59" s="62"/>
      <c r="D59" s="62"/>
      <c r="E59" s="63"/>
      <c r="F59" s="64"/>
      <c r="G59" s="64"/>
      <c r="H59" s="64"/>
      <c r="I59" s="65"/>
      <c r="J59" s="62"/>
      <c r="K59" s="64"/>
      <c r="L59" s="64"/>
      <c r="M59" s="62"/>
      <c r="N59" s="62"/>
      <c r="O59" s="66"/>
    </row>
    <row r="60" spans="1:15" ht="30">
      <c r="A60" s="18" t="s">
        <v>1</v>
      </c>
      <c r="B60" s="19" t="s">
        <v>17</v>
      </c>
      <c r="C60" s="19" t="s">
        <v>2</v>
      </c>
      <c r="D60" s="19" t="s">
        <v>18</v>
      </c>
      <c r="E60" s="20" t="s">
        <v>19</v>
      </c>
      <c r="F60" s="21" t="s">
        <v>20</v>
      </c>
      <c r="G60" s="21" t="s">
        <v>21</v>
      </c>
      <c r="H60" s="21" t="s">
        <v>22</v>
      </c>
      <c r="I60" s="22" t="s">
        <v>23</v>
      </c>
      <c r="J60" s="19" t="s">
        <v>24</v>
      </c>
      <c r="K60" s="21" t="s">
        <v>25</v>
      </c>
      <c r="L60" s="21" t="s">
        <v>26</v>
      </c>
      <c r="M60" s="19" t="s">
        <v>27</v>
      </c>
      <c r="N60" s="19" t="s">
        <v>28</v>
      </c>
      <c r="O60" s="23" t="s">
        <v>29</v>
      </c>
    </row>
    <row r="61" spans="1:15" ht="28.5">
      <c r="A61" s="6" t="s">
        <v>9</v>
      </c>
      <c r="B61" s="7" t="s">
        <v>30</v>
      </c>
      <c r="C61" s="7" t="s">
        <v>96</v>
      </c>
      <c r="D61" s="7" t="s">
        <v>97</v>
      </c>
      <c r="E61" s="26">
        <v>90</v>
      </c>
      <c r="F61" s="9">
        <f>IFERROR(AVERAGEIFS('Grupo 03 - Pintura'!$K:$K,'Grupo 03 - Pintura'!$B:$B,$B61,'Grupo 03 - Pintura'!$R:$R,"Mercado",'Grupo 03 - Pintura'!$Q:$Q,"Sim"),"")</f>
        <v>30.636122222222223</v>
      </c>
      <c r="G61" s="9">
        <f>IFERROR(AVERAGEIFS('Grupo 03 - Pintura'!$K:$K,'Grupo 03 - Pintura'!$B:$B,$B61,'Grupo 03 - Pintura'!$R:$R,"Contratação pública",'Grupo 03 - Pintura'!$Q:$Q,"Sim"),"")</f>
        <v>16.378333333333337</v>
      </c>
      <c r="H61" s="9">
        <f>IFERROR(AVERAGEIFS('Grupo 03 - Pintura'!$K:$K,'Grupo 03 - Pintura'!$B:$B,$B61,'Grupo 03 - Pintura'!$R:$R,"SINAPI",'Grupo 03 - Pintura'!$Q:$Q,"Sim"),"")</f>
        <v>32.619999999999997</v>
      </c>
      <c r="I61" s="17">
        <f t="shared" ref="I61:I73" si="10">IF(COUNT(F61:H61)=0,"",IF(COUNT(F61:H61)=1,0,MAX(F61:H61)/MIN(F61:H61)-1))</f>
        <v>0.99165564261727823</v>
      </c>
      <c r="J61" s="7" t="str">
        <f t="shared" ref="J61:J73" si="11">IF(COUNT(F61:H61)=0,"",IF(I61&gt;0.2,"Mediana","Média"))</f>
        <v>Mediana</v>
      </c>
      <c r="K61" s="25">
        <f t="shared" ref="K61:K73" si="12">IF(COUNT(F61:H61)=0,"",IF(I61&gt;0.2,MEDIAN(F61:H61),AVERAGE(F61:H61)))</f>
        <v>30.636122222222223</v>
      </c>
      <c r="L61" s="9">
        <f t="shared" ref="L61:L73" si="13">IF(K61="","",K61*E61)</f>
        <v>2757.2510000000002</v>
      </c>
      <c r="M61" s="7">
        <f>COUNTIFS('Grupo 03 - Pintura'!$B:$B,$B61,'Grupo 03 - Pintura'!$R:$R,"Mercado",'Grupo 03 - Pintura'!$Q:$Q,"Sim")</f>
        <v>4</v>
      </c>
      <c r="N61" s="7">
        <f>COUNTIFS('Grupo 03 - Pintura'!$B:$B,$B61,'Grupo 03 - Pintura'!$R:$R,"Contratação pública",'Grupo 03 - Pintura'!$Q:$Q,"Sim")</f>
        <v>2</v>
      </c>
      <c r="O61" s="10"/>
    </row>
    <row r="62" spans="1:15" ht="28.5">
      <c r="A62" s="6" t="s">
        <v>9</v>
      </c>
      <c r="B62" s="7" t="s">
        <v>33</v>
      </c>
      <c r="C62" s="7" t="s">
        <v>98</v>
      </c>
      <c r="D62" s="7" t="s">
        <v>97</v>
      </c>
      <c r="E62" s="26">
        <v>45</v>
      </c>
      <c r="F62" s="9">
        <f>IFERROR(AVERAGEIFS('Grupo 03 - Pintura'!$K:$K,'Grupo 03 - Pintura'!$B:$B,$B62,'Grupo 03 - Pintura'!$R:$R,"Mercado",'Grupo 03 - Pintura'!$Q:$Q,"Sim"),"")</f>
        <v>23.828090000000003</v>
      </c>
      <c r="G62" s="9" t="str">
        <f>IFERROR(AVERAGEIFS('Grupo 03 - Pintura'!$K:$K,'Grupo 03 - Pintura'!$B:$B,$B62,'Grupo 03 - Pintura'!$R:$R,"Contratação pública",'Grupo 03 - Pintura'!$Q:$Q,"Sim"),"")</f>
        <v/>
      </c>
      <c r="H62" s="9">
        <f>IFERROR(AVERAGEIFS('Grupo 03 - Pintura'!$K:$K,'Grupo 03 - Pintura'!$B:$B,$B62,'Grupo 03 - Pintura'!$R:$R,"SINAPI",'Grupo 03 - Pintura'!$Q:$Q,"Sim"),"")</f>
        <v>21.35</v>
      </c>
      <c r="I62" s="17">
        <f t="shared" si="10"/>
        <v>0.11606978922716626</v>
      </c>
      <c r="J62" s="7" t="str">
        <f t="shared" si="11"/>
        <v>Média</v>
      </c>
      <c r="K62" s="25">
        <f t="shared" si="12"/>
        <v>22.589045000000002</v>
      </c>
      <c r="L62" s="9">
        <f t="shared" si="13"/>
        <v>1016.5070250000001</v>
      </c>
      <c r="M62" s="7">
        <f>COUNTIFS('Grupo 03 - Pintura'!$B:$B,$B62,'Grupo 03 - Pintura'!$R:$R,"Mercado",'Grupo 03 - Pintura'!$Q:$Q,"Sim")</f>
        <v>5</v>
      </c>
      <c r="N62" s="7">
        <f>COUNTIFS('Grupo 03 - Pintura'!$B:$B,$B62,'Grupo 03 - Pintura'!$R:$R,"Contratação pública",'Grupo 03 - Pintura'!$Q:$Q,"Sim")</f>
        <v>0</v>
      </c>
      <c r="O62" s="10"/>
    </row>
    <row r="63" spans="1:15">
      <c r="A63" s="6" t="s">
        <v>9</v>
      </c>
      <c r="B63" s="7" t="s">
        <v>35</v>
      </c>
      <c r="C63" s="7" t="s">
        <v>99</v>
      </c>
      <c r="D63" s="7" t="s">
        <v>83</v>
      </c>
      <c r="E63" s="26">
        <v>50</v>
      </c>
      <c r="F63" s="9">
        <f>IFERROR(AVERAGEIFS('Grupo 03 - Pintura'!$K:$K,'Grupo 03 - Pintura'!$B:$B,$B63,'Grupo 03 - Pintura'!$R:$R,"Mercado",'Grupo 03 - Pintura'!$Q:$Q,"Sim"),"")</f>
        <v>3.4923999999999999</v>
      </c>
      <c r="G63" s="9">
        <f>IFERROR(AVERAGEIFS('Grupo 03 - Pintura'!$K:$K,'Grupo 03 - Pintura'!$B:$B,$B63,'Grupo 03 - Pintura'!$R:$R,"Contratação pública",'Grupo 03 - Pintura'!$Q:$Q,"Sim"),"")</f>
        <v>4.2585333333333333</v>
      </c>
      <c r="H63" s="9">
        <f>IFERROR(AVERAGEIFS('Grupo 03 - Pintura'!$K:$K,'Grupo 03 - Pintura'!$B:$B,$B63,'Grupo 03 - Pintura'!$R:$R,"SINAPI",'Grupo 03 - Pintura'!$Q:$Q,"Sim"),"")</f>
        <v>3.76</v>
      </c>
      <c r="I63" s="17">
        <f t="shared" si="10"/>
        <v>0.21937158782880917</v>
      </c>
      <c r="J63" s="7" t="str">
        <f t="shared" si="11"/>
        <v>Mediana</v>
      </c>
      <c r="K63" s="25">
        <f t="shared" si="12"/>
        <v>3.76</v>
      </c>
      <c r="L63" s="9">
        <f t="shared" si="13"/>
        <v>188</v>
      </c>
      <c r="M63" s="7">
        <f>COUNTIFS('Grupo 03 - Pintura'!$B:$B,$B63,'Grupo 03 - Pintura'!$R:$R,"Mercado",'Grupo 03 - Pintura'!$Q:$Q,"Sim")</f>
        <v>5</v>
      </c>
      <c r="N63" s="7">
        <f>COUNTIFS('Grupo 03 - Pintura'!$B:$B,$B63,'Grupo 03 - Pintura'!$R:$R,"Contratação pública",'Grupo 03 - Pintura'!$Q:$Q,"Sim")</f>
        <v>3</v>
      </c>
      <c r="O63" s="10"/>
    </row>
    <row r="64" spans="1:15">
      <c r="A64" s="6" t="s">
        <v>9</v>
      </c>
      <c r="B64" s="7" t="s">
        <v>37</v>
      </c>
      <c r="C64" s="7" t="s">
        <v>100</v>
      </c>
      <c r="D64" s="7" t="s">
        <v>51</v>
      </c>
      <c r="E64" s="26">
        <v>11</v>
      </c>
      <c r="F64" s="9">
        <f>IFERROR(AVERAGEIFS('Grupo 03 - Pintura'!$K:$K,'Grupo 03 - Pintura'!$B:$B,$B64,'Grupo 03 - Pintura'!$R:$R,"Mercado",'Grupo 03 - Pintura'!$Q:$Q,"Sim"),"")</f>
        <v>6.9</v>
      </c>
      <c r="G64" s="9" t="str">
        <f>IFERROR(AVERAGEIFS('Grupo 03 - Pintura'!$K:$K,'Grupo 03 - Pintura'!$B:$B,$B64,'Grupo 03 - Pintura'!$R:$R,"Contratação pública",'Grupo 03 - Pintura'!$Q:$Q,"Sim"),"")</f>
        <v/>
      </c>
      <c r="H64" s="9" t="str">
        <f>IFERROR(AVERAGEIFS('Grupo 03 - Pintura'!$K:$K,'Grupo 03 - Pintura'!$B:$B,$B64,'Grupo 03 - Pintura'!$R:$R,"SINAPI",'Grupo 03 - Pintura'!$Q:$Q,"Sim"),"")</f>
        <v/>
      </c>
      <c r="I64" s="17">
        <f t="shared" si="10"/>
        <v>0</v>
      </c>
      <c r="J64" s="7" t="str">
        <f t="shared" si="11"/>
        <v>Média</v>
      </c>
      <c r="K64" s="25">
        <f t="shared" si="12"/>
        <v>6.9</v>
      </c>
      <c r="L64" s="9">
        <f t="shared" si="13"/>
        <v>75.900000000000006</v>
      </c>
      <c r="M64" s="7">
        <f>COUNTIFS('Grupo 03 - Pintura'!$B:$B,$B64,'Grupo 03 - Pintura'!$R:$R,"Mercado",'Grupo 03 - Pintura'!$Q:$Q,"Sim")</f>
        <v>1</v>
      </c>
      <c r="N64" s="7">
        <f>COUNTIFS('Grupo 03 - Pintura'!$B:$B,$B64,'Grupo 03 - Pintura'!$R:$R,"Contratação pública",'Grupo 03 - Pintura'!$Q:$Q,"Sim")</f>
        <v>0</v>
      </c>
      <c r="O64" s="10"/>
    </row>
    <row r="65" spans="1:15">
      <c r="A65" s="6" t="s">
        <v>9</v>
      </c>
      <c r="B65" s="7" t="s">
        <v>39</v>
      </c>
      <c r="C65" s="7" t="s">
        <v>101</v>
      </c>
      <c r="D65" s="7" t="s">
        <v>32</v>
      </c>
      <c r="E65" s="26">
        <v>12</v>
      </c>
      <c r="F65" s="9">
        <f>IFERROR(AVERAGEIFS('Grupo 03 - Pintura'!$K:$K,'Grupo 03 - Pintura'!$B:$B,$B65,'Grupo 03 - Pintura'!$R:$R,"Mercado",'Grupo 03 - Pintura'!$Q:$Q,"Sim"),"")</f>
        <v>19</v>
      </c>
      <c r="G65" s="9" t="str">
        <f>IFERROR(AVERAGEIFS('Grupo 03 - Pintura'!$K:$K,'Grupo 03 - Pintura'!$B:$B,$B65,'Grupo 03 - Pintura'!$R:$R,"Contratação pública",'Grupo 03 - Pintura'!$Q:$Q,"Sim"),"")</f>
        <v/>
      </c>
      <c r="H65" s="9" t="str">
        <f>IFERROR(AVERAGEIFS('Grupo 03 - Pintura'!$K:$K,'Grupo 03 - Pintura'!$B:$B,$B65,'Grupo 03 - Pintura'!$R:$R,"SINAPI",'Grupo 03 - Pintura'!$Q:$Q,"Sim"),"")</f>
        <v/>
      </c>
      <c r="I65" s="17">
        <f t="shared" si="10"/>
        <v>0</v>
      </c>
      <c r="J65" s="7" t="str">
        <f t="shared" si="11"/>
        <v>Média</v>
      </c>
      <c r="K65" s="25">
        <f t="shared" si="12"/>
        <v>19</v>
      </c>
      <c r="L65" s="9">
        <f t="shared" si="13"/>
        <v>228</v>
      </c>
      <c r="M65" s="7">
        <f>COUNTIFS('Grupo 03 - Pintura'!$B:$B,$B65,'Grupo 03 - Pintura'!$R:$R,"Mercado",'Grupo 03 - Pintura'!$Q:$Q,"Sim")</f>
        <v>1</v>
      </c>
      <c r="N65" s="7">
        <f>COUNTIFS('Grupo 03 - Pintura'!$B:$B,$B65,'Grupo 03 - Pintura'!$R:$R,"Contratação pública",'Grupo 03 - Pintura'!$Q:$Q,"Sim")</f>
        <v>0</v>
      </c>
      <c r="O65" s="10"/>
    </row>
    <row r="66" spans="1:15">
      <c r="A66" s="6" t="s">
        <v>9</v>
      </c>
      <c r="B66" s="7" t="s">
        <v>41</v>
      </c>
      <c r="C66" s="7" t="s">
        <v>102</v>
      </c>
      <c r="D66" s="7" t="s">
        <v>103</v>
      </c>
      <c r="E66" s="26">
        <v>80</v>
      </c>
      <c r="F66" s="9">
        <f>IFERROR(AVERAGEIFS('Grupo 03 - Pintura'!$K:$K,'Grupo 03 - Pintura'!$B:$B,$B66,'Grupo 03 - Pintura'!$R:$R,"Mercado",'Grupo 03 - Pintura'!$Q:$Q,"Sim"),"")</f>
        <v>3.5213392857142849</v>
      </c>
      <c r="G66" s="9">
        <f>IFERROR(AVERAGEIFS('Grupo 03 - Pintura'!$K:$K,'Grupo 03 - Pintura'!$B:$B,$B66,'Grupo 03 - Pintura'!$R:$R,"Contratação pública",'Grupo 03 - Pintura'!$Q:$Q,"Sim"),"")</f>
        <v>11.946</v>
      </c>
      <c r="H66" s="9">
        <f>IFERROR(AVERAGEIFS('Grupo 03 - Pintura'!$K:$K,'Grupo 03 - Pintura'!$B:$B,$B66,'Grupo 03 - Pintura'!$R:$R,"SINAPI",'Grupo 03 - Pintura'!$Q:$Q,"Sim"),"")</f>
        <v>2.2200000000000002</v>
      </c>
      <c r="I66" s="17">
        <f t="shared" si="10"/>
        <v>4.3810810810810805</v>
      </c>
      <c r="J66" s="7" t="str">
        <f t="shared" si="11"/>
        <v>Mediana</v>
      </c>
      <c r="K66" s="25">
        <f t="shared" si="12"/>
        <v>3.5213392857142849</v>
      </c>
      <c r="L66" s="9">
        <f t="shared" si="13"/>
        <v>281.7071428571428</v>
      </c>
      <c r="M66" s="7">
        <f>COUNTIFS('Grupo 03 - Pintura'!$B:$B,$B66,'Grupo 03 - Pintura'!$R:$R,"Mercado",'Grupo 03 - Pintura'!$Q:$Q,"Sim")</f>
        <v>5</v>
      </c>
      <c r="N66" s="7">
        <f>COUNTIFS('Grupo 03 - Pintura'!$B:$B,$B66,'Grupo 03 - Pintura'!$R:$R,"Contratação pública",'Grupo 03 - Pintura'!$Q:$Q,"Sim")</f>
        <v>2</v>
      </c>
      <c r="O66" s="10"/>
    </row>
    <row r="67" spans="1:15">
      <c r="A67" s="6" t="s">
        <v>9</v>
      </c>
      <c r="B67" s="7" t="s">
        <v>43</v>
      </c>
      <c r="C67" s="7" t="s">
        <v>104</v>
      </c>
      <c r="D67" s="7" t="s">
        <v>83</v>
      </c>
      <c r="E67" s="26">
        <v>15</v>
      </c>
      <c r="F67" s="9">
        <f>IFERROR(AVERAGEIFS('Grupo 03 - Pintura'!$K:$K,'Grupo 03 - Pintura'!$B:$B,$B67,'Grupo 03 - Pintura'!$R:$R,"Mercado",'Grupo 03 - Pintura'!$Q:$Q,"Sim"),"")</f>
        <v>4.1269999999999998</v>
      </c>
      <c r="G67" s="9" t="str">
        <f>IFERROR(AVERAGEIFS('Grupo 03 - Pintura'!$K:$K,'Grupo 03 - Pintura'!$B:$B,$B67,'Grupo 03 - Pintura'!$R:$R,"Contratação pública",'Grupo 03 - Pintura'!$Q:$Q,"Sim"),"")</f>
        <v/>
      </c>
      <c r="H67" s="9">
        <f>IFERROR(AVERAGEIFS('Grupo 03 - Pintura'!$K:$K,'Grupo 03 - Pintura'!$B:$B,$B67,'Grupo 03 - Pintura'!$R:$R,"SINAPI",'Grupo 03 - Pintura'!$Q:$Q,"Sim"),"")</f>
        <v>0.75</v>
      </c>
      <c r="I67" s="17">
        <f t="shared" si="10"/>
        <v>4.5026666666666664</v>
      </c>
      <c r="J67" s="7" t="str">
        <f t="shared" si="11"/>
        <v>Mediana</v>
      </c>
      <c r="K67" s="25">
        <f t="shared" si="12"/>
        <v>2.4384999999999999</v>
      </c>
      <c r="L67" s="9">
        <f t="shared" si="13"/>
        <v>36.577500000000001</v>
      </c>
      <c r="M67" s="7">
        <f>COUNTIFS('Grupo 03 - Pintura'!$B:$B,$B67,'Grupo 03 - Pintura'!$R:$R,"Mercado",'Grupo 03 - Pintura'!$Q:$Q,"Sim")</f>
        <v>5</v>
      </c>
      <c r="N67" s="7">
        <f>COUNTIFS('Grupo 03 - Pintura'!$B:$B,$B67,'Grupo 03 - Pintura'!$R:$R,"Contratação pública",'Grupo 03 - Pintura'!$Q:$Q,"Sim")</f>
        <v>0</v>
      </c>
      <c r="O67" s="10"/>
    </row>
    <row r="68" spans="1:15">
      <c r="A68" s="6" t="s">
        <v>9</v>
      </c>
      <c r="B68" s="7" t="s">
        <v>45</v>
      </c>
      <c r="C68" s="7" t="s">
        <v>105</v>
      </c>
      <c r="D68" s="7" t="s">
        <v>32</v>
      </c>
      <c r="E68" s="26">
        <v>7</v>
      </c>
      <c r="F68" s="9">
        <f>IFERROR(AVERAGEIFS('Grupo 03 - Pintura'!$K:$K,'Grupo 03 - Pintura'!$B:$B,$B68,'Grupo 03 - Pintura'!$R:$R,"Mercado",'Grupo 03 - Pintura'!$Q:$Q,"Sim"),"")</f>
        <v>31.72</v>
      </c>
      <c r="G68" s="9" t="str">
        <f>IFERROR(AVERAGEIFS('Grupo 03 - Pintura'!$K:$K,'Grupo 03 - Pintura'!$B:$B,$B68,'Grupo 03 - Pintura'!$R:$R,"Contratação pública",'Grupo 03 - Pintura'!$Q:$Q,"Sim"),"")</f>
        <v/>
      </c>
      <c r="H68" s="9">
        <f>IFERROR(AVERAGEIFS('Grupo 03 - Pintura'!$K:$K,'Grupo 03 - Pintura'!$B:$B,$B68,'Grupo 03 - Pintura'!$R:$R,"SINAPI",'Grupo 03 - Pintura'!$Q:$Q,"Sim"),"")</f>
        <v>49.14</v>
      </c>
      <c r="I68" s="17">
        <f t="shared" si="10"/>
        <v>0.54918032786885251</v>
      </c>
      <c r="J68" s="7" t="str">
        <f t="shared" si="11"/>
        <v>Mediana</v>
      </c>
      <c r="K68" s="25">
        <f t="shared" si="12"/>
        <v>40.43</v>
      </c>
      <c r="L68" s="9">
        <f t="shared" si="13"/>
        <v>283.01</v>
      </c>
      <c r="M68" s="7">
        <f>COUNTIFS('Grupo 03 - Pintura'!$B:$B,$B68,'Grupo 03 - Pintura'!$R:$R,"Mercado",'Grupo 03 - Pintura'!$Q:$Q,"Sim")</f>
        <v>5</v>
      </c>
      <c r="N68" s="7">
        <f>COUNTIFS('Grupo 03 - Pintura'!$B:$B,$B68,'Grupo 03 - Pintura'!$R:$R,"Contratação pública",'Grupo 03 - Pintura'!$Q:$Q,"Sim")</f>
        <v>0</v>
      </c>
      <c r="O68" s="10"/>
    </row>
    <row r="69" spans="1:15">
      <c r="A69" s="6" t="s">
        <v>9</v>
      </c>
      <c r="B69" s="7" t="s">
        <v>47</v>
      </c>
      <c r="C69" s="7" t="s">
        <v>106</v>
      </c>
      <c r="D69" s="7" t="s">
        <v>32</v>
      </c>
      <c r="E69" s="26">
        <v>3</v>
      </c>
      <c r="F69" s="9">
        <f>IFERROR(AVERAGEIFS('Grupo 03 - Pintura'!$K:$K,'Grupo 03 - Pintura'!$B:$B,$B69,'Grupo 03 - Pintura'!$R:$R,"Mercado",'Grupo 03 - Pintura'!$Q:$Q,"Sim"),"")</f>
        <v>12.9</v>
      </c>
      <c r="G69" s="9" t="str">
        <f>IFERROR(AVERAGEIFS('Grupo 03 - Pintura'!$K:$K,'Grupo 03 - Pintura'!$B:$B,$B69,'Grupo 03 - Pintura'!$R:$R,"Contratação pública",'Grupo 03 - Pintura'!$Q:$Q,"Sim"),"")</f>
        <v/>
      </c>
      <c r="H69" s="9" t="str">
        <f>IFERROR(AVERAGEIFS('Grupo 03 - Pintura'!$K:$K,'Grupo 03 - Pintura'!$B:$B,$B69,'Grupo 03 - Pintura'!$R:$R,"SINAPI",'Grupo 03 - Pintura'!$Q:$Q,"Sim"),"")</f>
        <v/>
      </c>
      <c r="I69" s="17">
        <f t="shared" si="10"/>
        <v>0</v>
      </c>
      <c r="J69" s="7" t="str">
        <f t="shared" si="11"/>
        <v>Média</v>
      </c>
      <c r="K69" s="25">
        <f t="shared" si="12"/>
        <v>12.9</v>
      </c>
      <c r="L69" s="9">
        <f t="shared" si="13"/>
        <v>38.700000000000003</v>
      </c>
      <c r="M69" s="7">
        <f>COUNTIFS('Grupo 03 - Pintura'!$B:$B,$B69,'Grupo 03 - Pintura'!$R:$R,"Mercado",'Grupo 03 - Pintura'!$Q:$Q,"Sim")</f>
        <v>1</v>
      </c>
      <c r="N69" s="7">
        <f>COUNTIFS('Grupo 03 - Pintura'!$B:$B,$B69,'Grupo 03 - Pintura'!$R:$R,"Contratação pública",'Grupo 03 - Pintura'!$Q:$Q,"Sim")</f>
        <v>0</v>
      </c>
      <c r="O69" s="10"/>
    </row>
    <row r="70" spans="1:15">
      <c r="A70" s="6" t="s">
        <v>9</v>
      </c>
      <c r="B70" s="7" t="s">
        <v>49</v>
      </c>
      <c r="C70" s="7" t="s">
        <v>107</v>
      </c>
      <c r="D70" s="7" t="s">
        <v>32</v>
      </c>
      <c r="E70" s="26">
        <v>6</v>
      </c>
      <c r="F70" s="9">
        <f>IFERROR(AVERAGEIFS('Grupo 03 - Pintura'!$K:$K,'Grupo 03 - Pintura'!$B:$B,$B70,'Grupo 03 - Pintura'!$R:$R,"Mercado",'Grupo 03 - Pintura'!$Q:$Q,"Sim"),"")</f>
        <v>16.273999999999997</v>
      </c>
      <c r="G70" s="9" t="str">
        <f>IFERROR(AVERAGEIFS('Grupo 03 - Pintura'!$K:$K,'Grupo 03 - Pintura'!$B:$B,$B70,'Grupo 03 - Pintura'!$R:$R,"Contratação pública",'Grupo 03 - Pintura'!$Q:$Q,"Sim"),"")</f>
        <v/>
      </c>
      <c r="H70" s="9">
        <f>IFERROR(AVERAGEIFS('Grupo 03 - Pintura'!$K:$K,'Grupo 03 - Pintura'!$B:$B,$B70,'Grupo 03 - Pintura'!$R:$R,"SINAPI",'Grupo 03 - Pintura'!$Q:$Q,"Sim"),"")</f>
        <v>9.7899999999999991</v>
      </c>
      <c r="I70" s="17">
        <f t="shared" si="10"/>
        <v>0.6623084780388151</v>
      </c>
      <c r="J70" s="7" t="str">
        <f t="shared" si="11"/>
        <v>Mediana</v>
      </c>
      <c r="K70" s="25">
        <f t="shared" si="12"/>
        <v>13.031999999999998</v>
      </c>
      <c r="L70" s="9">
        <f t="shared" si="13"/>
        <v>78.191999999999993</v>
      </c>
      <c r="M70" s="7">
        <f>COUNTIFS('Grupo 03 - Pintura'!$B:$B,$B70,'Grupo 03 - Pintura'!$R:$R,"Mercado",'Grupo 03 - Pintura'!$Q:$Q,"Sim")</f>
        <v>5</v>
      </c>
      <c r="N70" s="7">
        <f>COUNTIFS('Grupo 03 - Pintura'!$B:$B,$B70,'Grupo 03 - Pintura'!$R:$R,"Contratação pública",'Grupo 03 - Pintura'!$Q:$Q,"Sim")</f>
        <v>0</v>
      </c>
      <c r="O70" s="10"/>
    </row>
    <row r="71" spans="1:15">
      <c r="A71" s="6" t="s">
        <v>9</v>
      </c>
      <c r="B71" s="7" t="s">
        <v>52</v>
      </c>
      <c r="C71" s="7" t="s">
        <v>108</v>
      </c>
      <c r="D71" s="7" t="s">
        <v>109</v>
      </c>
      <c r="E71" s="26">
        <v>1</v>
      </c>
      <c r="F71" s="9">
        <f>IFERROR(AVERAGEIFS('Grupo 03 - Pintura'!$K:$K,'Grupo 03 - Pintura'!$B:$B,$B71,'Grupo 03 - Pintura'!$R:$R,"Mercado",'Grupo 03 - Pintura'!$Q:$Q,"Sim"),"")</f>
        <v>58</v>
      </c>
      <c r="G71" s="9" t="str">
        <f>IFERROR(AVERAGEIFS('Grupo 03 - Pintura'!$K:$K,'Grupo 03 - Pintura'!$B:$B,$B71,'Grupo 03 - Pintura'!$R:$R,"Contratação pública",'Grupo 03 - Pintura'!$Q:$Q,"Sim"),"")</f>
        <v/>
      </c>
      <c r="H71" s="9" t="str">
        <f>IFERROR(AVERAGEIFS('Grupo 03 - Pintura'!$K:$K,'Grupo 03 - Pintura'!$B:$B,$B71,'Grupo 03 - Pintura'!$R:$R,"SINAPI",'Grupo 03 - Pintura'!$Q:$Q,"Sim"),"")</f>
        <v/>
      </c>
      <c r="I71" s="17">
        <f t="shared" si="10"/>
        <v>0</v>
      </c>
      <c r="J71" s="7" t="str">
        <f t="shared" si="11"/>
        <v>Média</v>
      </c>
      <c r="K71" s="25">
        <f t="shared" si="12"/>
        <v>58</v>
      </c>
      <c r="L71" s="9">
        <f t="shared" si="13"/>
        <v>58</v>
      </c>
      <c r="M71" s="7">
        <f>COUNTIFS('Grupo 03 - Pintura'!$B:$B,$B71,'Grupo 03 - Pintura'!$R:$R,"Mercado",'Grupo 03 - Pintura'!$Q:$Q,"Sim")</f>
        <v>1</v>
      </c>
      <c r="N71" s="7">
        <f>COUNTIFS('Grupo 03 - Pintura'!$B:$B,$B71,'Grupo 03 - Pintura'!$R:$R,"Contratação pública",'Grupo 03 - Pintura'!$Q:$Q,"Sim")</f>
        <v>0</v>
      </c>
      <c r="O71" s="10"/>
    </row>
    <row r="72" spans="1:15">
      <c r="A72" s="6" t="s">
        <v>9</v>
      </c>
      <c r="B72" s="7" t="s">
        <v>54</v>
      </c>
      <c r="C72" s="7" t="s">
        <v>110</v>
      </c>
      <c r="D72" s="7" t="s">
        <v>111</v>
      </c>
      <c r="E72" s="26">
        <v>2</v>
      </c>
      <c r="F72" s="9">
        <f>IFERROR(AVERAGEIFS('Grupo 03 - Pintura'!$K:$K,'Grupo 03 - Pintura'!$B:$B,$B72,'Grupo 03 - Pintura'!$R:$R,"Mercado",'Grupo 03 - Pintura'!$Q:$Q,"Sim"),"")</f>
        <v>13</v>
      </c>
      <c r="G72" s="9" t="str">
        <f>IFERROR(AVERAGEIFS('Grupo 03 - Pintura'!$K:$K,'Grupo 03 - Pintura'!$B:$B,$B72,'Grupo 03 - Pintura'!$R:$R,"Contratação pública",'Grupo 03 - Pintura'!$Q:$Q,"Sim"),"")</f>
        <v/>
      </c>
      <c r="H72" s="9" t="str">
        <f>IFERROR(AVERAGEIFS('Grupo 03 - Pintura'!$K:$K,'Grupo 03 - Pintura'!$B:$B,$B72,'Grupo 03 - Pintura'!$R:$R,"SINAPI",'Grupo 03 - Pintura'!$Q:$Q,"Sim"),"")</f>
        <v/>
      </c>
      <c r="I72" s="17">
        <f t="shared" si="10"/>
        <v>0</v>
      </c>
      <c r="J72" s="7" t="str">
        <f t="shared" si="11"/>
        <v>Média</v>
      </c>
      <c r="K72" s="25">
        <f t="shared" si="12"/>
        <v>13</v>
      </c>
      <c r="L72" s="9">
        <f t="shared" si="13"/>
        <v>26</v>
      </c>
      <c r="M72" s="7">
        <f>COUNTIFS('Grupo 03 - Pintura'!$B:$B,$B72,'Grupo 03 - Pintura'!$R:$R,"Mercado",'Grupo 03 - Pintura'!$Q:$Q,"Sim")</f>
        <v>1</v>
      </c>
      <c r="N72" s="7">
        <f>COUNTIFS('Grupo 03 - Pintura'!$B:$B,$B72,'Grupo 03 - Pintura'!$R:$R,"Contratação pública",'Grupo 03 - Pintura'!$Q:$Q,"Sim")</f>
        <v>0</v>
      </c>
      <c r="O72" s="10"/>
    </row>
    <row r="73" spans="1:15">
      <c r="A73" s="6" t="s">
        <v>9</v>
      </c>
      <c r="B73" s="7" t="s">
        <v>56</v>
      </c>
      <c r="C73" s="7" t="s">
        <v>112</v>
      </c>
      <c r="D73" s="7" t="s">
        <v>32</v>
      </c>
      <c r="E73" s="26">
        <v>3</v>
      </c>
      <c r="F73" s="9">
        <f>IFERROR(AVERAGEIFS('Grupo 03 - Pintura'!$K:$K,'Grupo 03 - Pintura'!$B:$B,$B73,'Grupo 03 - Pintura'!$R:$R,"Mercado",'Grupo 03 - Pintura'!$Q:$Q,"Sim"),"")</f>
        <v>19.487500000000001</v>
      </c>
      <c r="G73" s="9" t="str">
        <f>IFERROR(AVERAGEIFS('Grupo 03 - Pintura'!$K:$K,'Grupo 03 - Pintura'!$B:$B,$B73,'Grupo 03 - Pintura'!$R:$R,"Contratação pública",'Grupo 03 - Pintura'!$Q:$Q,"Sim"),"")</f>
        <v/>
      </c>
      <c r="H73" s="9">
        <f>IFERROR(AVERAGEIFS('Grupo 03 - Pintura'!$K:$K,'Grupo 03 - Pintura'!$B:$B,$B73,'Grupo 03 - Pintura'!$R:$R,"SINAPI",'Grupo 03 - Pintura'!$Q:$Q,"Sim"),"")</f>
        <v>15.54</v>
      </c>
      <c r="I73" s="17">
        <f t="shared" si="10"/>
        <v>0.25402187902187912</v>
      </c>
      <c r="J73" s="7" t="str">
        <f t="shared" si="11"/>
        <v>Mediana</v>
      </c>
      <c r="K73" s="25">
        <f t="shared" si="12"/>
        <v>17.513750000000002</v>
      </c>
      <c r="L73" s="9">
        <f t="shared" si="13"/>
        <v>52.541250000000005</v>
      </c>
      <c r="M73" s="7">
        <f>COUNTIFS('Grupo 03 - Pintura'!$B:$B,$B73,'Grupo 03 - Pintura'!$R:$R,"Mercado",'Grupo 03 - Pintura'!$Q:$Q,"Sim")</f>
        <v>4</v>
      </c>
      <c r="N73" s="7">
        <f>COUNTIFS('Grupo 03 - Pintura'!$B:$B,$B73,'Grupo 03 - Pintura'!$R:$R,"Contratação pública",'Grupo 03 - Pintura'!$Q:$Q,"Sim")</f>
        <v>0</v>
      </c>
      <c r="O73" s="10"/>
    </row>
    <row r="74" spans="1:15">
      <c r="A74" s="6"/>
      <c r="B74" s="7"/>
      <c r="C74" s="7"/>
      <c r="D74" s="7"/>
      <c r="E74" s="8"/>
      <c r="F74" s="9"/>
      <c r="G74" s="9"/>
      <c r="H74" s="9"/>
      <c r="I74" s="17"/>
      <c r="J74" s="7"/>
      <c r="K74" s="9"/>
      <c r="L74" s="9"/>
      <c r="M74" s="7"/>
      <c r="N74" s="7"/>
      <c r="O74" s="10"/>
    </row>
    <row r="75" spans="1:15">
      <c r="A75" s="6"/>
      <c r="B75" s="7"/>
      <c r="C75" s="7"/>
      <c r="D75" s="7"/>
      <c r="E75" s="8"/>
      <c r="F75" s="9"/>
      <c r="G75" s="9"/>
      <c r="H75" s="9"/>
      <c r="I75" s="17"/>
      <c r="J75" s="7"/>
      <c r="K75" s="9"/>
      <c r="L75" s="9"/>
      <c r="M75" s="7"/>
      <c r="N75" s="7"/>
      <c r="O75" s="10"/>
    </row>
    <row r="76" spans="1:15" ht="15.75">
      <c r="A76" s="61" t="s">
        <v>12</v>
      </c>
      <c r="B76" s="62"/>
      <c r="C76" s="62"/>
      <c r="D76" s="62"/>
      <c r="E76" s="63"/>
      <c r="F76" s="64"/>
      <c r="G76" s="64"/>
      <c r="H76" s="64"/>
      <c r="I76" s="65"/>
      <c r="J76" s="62"/>
      <c r="K76" s="64"/>
      <c r="L76" s="64"/>
      <c r="M76" s="62"/>
      <c r="N76" s="62"/>
      <c r="O76" s="66"/>
    </row>
    <row r="77" spans="1:15" ht="30">
      <c r="A77" s="18" t="s">
        <v>1</v>
      </c>
      <c r="B77" s="19" t="s">
        <v>17</v>
      </c>
      <c r="C77" s="19" t="s">
        <v>2</v>
      </c>
      <c r="D77" s="19" t="s">
        <v>18</v>
      </c>
      <c r="E77" s="20" t="s">
        <v>19</v>
      </c>
      <c r="F77" s="21" t="s">
        <v>20</v>
      </c>
      <c r="G77" s="21" t="s">
        <v>21</v>
      </c>
      <c r="H77" s="21" t="s">
        <v>22</v>
      </c>
      <c r="I77" s="22" t="s">
        <v>23</v>
      </c>
      <c r="J77" s="19" t="s">
        <v>24</v>
      </c>
      <c r="K77" s="21" t="s">
        <v>25</v>
      </c>
      <c r="L77" s="21" t="s">
        <v>26</v>
      </c>
      <c r="M77" s="19" t="s">
        <v>27</v>
      </c>
      <c r="N77" s="19" t="s">
        <v>28</v>
      </c>
      <c r="O77" s="23" t="s">
        <v>29</v>
      </c>
    </row>
    <row r="78" spans="1:15" ht="42.75">
      <c r="A78" s="6" t="s">
        <v>11</v>
      </c>
      <c r="B78" s="7" t="s">
        <v>113</v>
      </c>
      <c r="C78" s="7" t="s">
        <v>114</v>
      </c>
      <c r="D78" s="7" t="s">
        <v>115</v>
      </c>
      <c r="E78" s="26">
        <v>219</v>
      </c>
      <c r="F78" s="9">
        <f>IFERROR(AVERAGEIFS('Grupo 04 - Piso'!$K:$K,'Grupo 04 - Piso'!$B:$B,$B78,'Grupo 04 - Piso'!$R:$R,"Mercado",'Grupo 04 - Piso'!$Q:$Q,"Sim"),"")</f>
        <v>72.17235169491525</v>
      </c>
      <c r="G78" s="9" t="str">
        <f>IFERROR(AVERAGEIFS('Grupo 04 - Piso'!$K:$K,'Grupo 04 - Piso'!$B:$B,$B78,'Grupo 04 - Piso'!$R:$R,"Contratação pública",'Grupo 04 - Piso'!$Q:$Q,"Sim"),"")</f>
        <v/>
      </c>
      <c r="H78" s="9" t="str">
        <f>IFERROR(AVERAGEIFS('Grupo 04 - Piso'!$K:$K,'Grupo 04 - Piso'!$B:$B,$B78,'Grupo 04 - Piso'!$R:$R,"SINAPI",'Grupo 04 - Piso'!$Q:$Q,"Sim"),"")</f>
        <v/>
      </c>
      <c r="I78" s="17">
        <f>IF(COUNT(F78:H78)=0,"",IF(COUNT(F78:H78)=1,0,MAX(F78:H78)/MIN(F78:H78)-1))</f>
        <v>0</v>
      </c>
      <c r="J78" s="7" t="str">
        <f>IF(COUNT(F78:H78)=0,"",IF(I78&gt;0.2,"Mediana","Média"))</f>
        <v>Média</v>
      </c>
      <c r="K78" s="25">
        <f>IF(COUNT(F78:H78)=0,"",IF(I78&gt;0.2,MEDIAN(F78:H78),AVERAGE(F78:H78)))</f>
        <v>72.17235169491525</v>
      </c>
      <c r="L78" s="9">
        <f>IF(K78="","",K78*E78)</f>
        <v>15805.74502118644</v>
      </c>
      <c r="M78" s="7">
        <f>COUNTIFS('Grupo 04 - Piso'!$B:$B,$B78,'Grupo 04 - Piso'!$R:$R,"Mercado",'Grupo 04 - Piso'!$Q:$Q,"Sim")</f>
        <v>8</v>
      </c>
      <c r="N78" s="7">
        <f>COUNTIFS('Grupo 04 - Piso'!$B:$B,$B78,'Grupo 04 - Piso'!$R:$R,"Contratação pública",'Grupo 04 - Piso'!$Q:$Q,"Sim")</f>
        <v>0</v>
      </c>
      <c r="O78" s="10"/>
    </row>
    <row r="79" spans="1:15" ht="42.75">
      <c r="A79" s="6" t="s">
        <v>11</v>
      </c>
      <c r="B79" s="7" t="s">
        <v>116</v>
      </c>
      <c r="C79" s="7" t="s">
        <v>117</v>
      </c>
      <c r="D79" s="7" t="s">
        <v>118</v>
      </c>
      <c r="E79" s="26">
        <v>13.68</v>
      </c>
      <c r="F79" s="9">
        <f>IFERROR(AVERAGEIFS('Grupo 04 - Piso'!$K:$K,'Grupo 04 - Piso'!$B:$B,$B79,'Grupo 04 - Piso'!$R:$R,"Mercado",'Grupo 04 - Piso'!$Q:$Q,"Sim"),"")</f>
        <v>48.666000000000011</v>
      </c>
      <c r="G79" s="9">
        <f>IFERROR(AVERAGEIFS('Grupo 04 - Piso'!$K:$K,'Grupo 04 - Piso'!$B:$B,$B79,'Grupo 04 - Piso'!$R:$R,"Contratação pública",'Grupo 04 - Piso'!$Q:$Q,"Sim"),"")</f>
        <v>50.99</v>
      </c>
      <c r="H79" s="9">
        <f>IFERROR(AVERAGEIFS('Grupo 04 - Piso'!$K:$K,'Grupo 04 - Piso'!$B:$B,$B79,'Grupo 04 - Piso'!$R:$R,"SINAPI",'Grupo 04 - Piso'!$Q:$Q,"Sim"),"")</f>
        <v>75.180000000000007</v>
      </c>
      <c r="I79" s="17">
        <f>IF(COUNT(F79:H79)=0,"",IF(COUNT(F79:H79)=1,0,MAX(F79:H79)/MIN(F79:H79)-1))</f>
        <v>0.54481568240660816</v>
      </c>
      <c r="J79" s="7" t="str">
        <f>IF(COUNT(F79:H79)=0,"",IF(I79&gt;0.2,"Mediana","Média"))</f>
        <v>Mediana</v>
      </c>
      <c r="K79" s="25">
        <f>IF(COUNT(F79:H79)=0,"",IF(I79&gt;0.2,MEDIAN(F79:H79),AVERAGE(F79:H79)))</f>
        <v>50.99</v>
      </c>
      <c r="L79" s="9">
        <f>IF(K79="","",K79*E79)</f>
        <v>697.54319999999996</v>
      </c>
      <c r="M79" s="7">
        <f>COUNTIFS('Grupo 04 - Piso'!$B:$B,$B79,'Grupo 04 - Piso'!$R:$R,"Mercado",'Grupo 04 - Piso'!$Q:$Q,"Sim")</f>
        <v>5</v>
      </c>
      <c r="N79" s="7">
        <f>COUNTIFS('Grupo 04 - Piso'!$B:$B,$B79,'Grupo 04 - Piso'!$R:$R,"Contratação pública",'Grupo 04 - Piso'!$Q:$Q,"Sim")</f>
        <v>1</v>
      </c>
      <c r="O79" s="10"/>
    </row>
    <row r="80" spans="1:15">
      <c r="A80" s="6"/>
      <c r="B80" s="7"/>
      <c r="C80" s="7"/>
      <c r="D80" s="7"/>
      <c r="E80" s="8"/>
      <c r="F80" s="9"/>
      <c r="G80" s="9"/>
      <c r="H80" s="9"/>
      <c r="I80" s="17"/>
      <c r="J80" s="7"/>
      <c r="K80" s="9"/>
      <c r="L80" s="9"/>
      <c r="M80" s="7"/>
      <c r="N80" s="7"/>
      <c r="O80" s="10"/>
    </row>
    <row r="81" spans="1:15">
      <c r="A81" s="6"/>
      <c r="B81" s="7"/>
      <c r="C81" s="7"/>
      <c r="D81" s="7"/>
      <c r="E81" s="8"/>
      <c r="F81" s="9"/>
      <c r="G81" s="9"/>
      <c r="H81" s="9"/>
      <c r="I81" s="17"/>
      <c r="J81" s="7"/>
      <c r="K81" s="9"/>
      <c r="L81" s="9"/>
      <c r="M81" s="7"/>
      <c r="N81" s="7"/>
      <c r="O81" s="10"/>
    </row>
    <row r="82" spans="1:15" ht="15.75">
      <c r="A82" s="61" t="s">
        <v>14</v>
      </c>
      <c r="B82" s="62"/>
      <c r="C82" s="62"/>
      <c r="D82" s="62"/>
      <c r="E82" s="63"/>
      <c r="F82" s="64"/>
      <c r="G82" s="64"/>
      <c r="H82" s="64"/>
      <c r="I82" s="65"/>
      <c r="J82" s="62"/>
      <c r="K82" s="64"/>
      <c r="L82" s="64"/>
      <c r="M82" s="62"/>
      <c r="N82" s="62"/>
      <c r="O82" s="66"/>
    </row>
    <row r="83" spans="1:15" ht="30">
      <c r="A83" s="18" t="s">
        <v>1</v>
      </c>
      <c r="B83" s="19" t="s">
        <v>17</v>
      </c>
      <c r="C83" s="19" t="s">
        <v>2</v>
      </c>
      <c r="D83" s="19" t="s">
        <v>18</v>
      </c>
      <c r="E83" s="20" t="s">
        <v>19</v>
      </c>
      <c r="F83" s="21" t="s">
        <v>20</v>
      </c>
      <c r="G83" s="21" t="s">
        <v>21</v>
      </c>
      <c r="H83" s="21" t="s">
        <v>22</v>
      </c>
      <c r="I83" s="22" t="s">
        <v>23</v>
      </c>
      <c r="J83" s="19" t="s">
        <v>24</v>
      </c>
      <c r="K83" s="21" t="s">
        <v>25</v>
      </c>
      <c r="L83" s="21" t="s">
        <v>26</v>
      </c>
      <c r="M83" s="19" t="s">
        <v>27</v>
      </c>
      <c r="N83" s="19" t="s">
        <v>28</v>
      </c>
      <c r="O83" s="23" t="s">
        <v>29</v>
      </c>
    </row>
    <row r="84" spans="1:15">
      <c r="A84" s="6" t="s">
        <v>13</v>
      </c>
      <c r="B84" s="7" t="s">
        <v>30</v>
      </c>
      <c r="C84" s="7" t="s">
        <v>119</v>
      </c>
      <c r="D84" s="7" t="s">
        <v>120</v>
      </c>
      <c r="E84" s="26">
        <v>1515</v>
      </c>
      <c r="F84" s="9">
        <f>IFERROR(AVERAGEIFS('Grupo 05 - Rede Dados'!$K:$K,'Grupo 05 - Rede Dados'!$B:$B,$B84,'Grupo 05 - Rede Dados'!$R:$R,"Mercado",'Grupo 05 - Rede Dados'!$Q:$Q,"Sim"),"")</f>
        <v>5.9150163934426221</v>
      </c>
      <c r="G84" s="9">
        <f>IFERROR(AVERAGEIFS('Grupo 05 - Rede Dados'!$K:$K,'Grupo 05 - Rede Dados'!$B:$B,$B84,'Grupo 05 - Rede Dados'!$R:$R,"Contratação pública",'Grupo 05 - Rede Dados'!$Q:$Q,"Sim"),"")</f>
        <v>3.0117868852459022</v>
      </c>
      <c r="H84" s="9" t="str">
        <f>IFERROR(AVERAGEIFS('Grupo 05 - Rede Dados'!$K:$K,'Grupo 05 - Rede Dados'!$B:$B,$B84,'Grupo 05 - Rede Dados'!$R:$R,"SINAPI",'Grupo 05 - Rede Dados'!$Q:$Q,"Sim"),"")</f>
        <v/>
      </c>
      <c r="I84" s="17">
        <f t="shared" ref="I84:I90" si="14">IF(COUNT(F84:H84)=0,"",IF(COUNT(F84:H84)=1,0,MAX(F84:H84)/MIN(F84:H84)-1))</f>
        <v>0.96395582383966749</v>
      </c>
      <c r="J84" s="7" t="str">
        <f t="shared" ref="J84:J90" si="15">IF(COUNT(F84:H84)=0,"",IF(I84&gt;0.2,"Mediana","Média"))</f>
        <v>Mediana</v>
      </c>
      <c r="K84" s="25">
        <f t="shared" ref="K84:K90" si="16">IF(COUNT(F84:H84)=0,"",IF(I84&gt;0.2,MEDIAN(F84:H84),AVERAGE(F84:H84)))</f>
        <v>4.4634016393442622</v>
      </c>
      <c r="L84" s="9">
        <f t="shared" ref="L84:L90" si="17">IF(K84="","",K84*E84)</f>
        <v>6762.0534836065572</v>
      </c>
      <c r="M84" s="7">
        <f>COUNTIFS('Grupo 05 - Rede Dados'!$B:$B,$B84,'Grupo 05 - Rede Dados'!$R:$R,"Mercado",'Grupo 05 - Rede Dados'!$Q:$Q,"Sim")</f>
        <v>4</v>
      </c>
      <c r="N84" s="7">
        <f>COUNTIFS('Grupo 05 - Rede Dados'!$B:$B,$B84,'Grupo 05 - Rede Dados'!$R:$R,"Contratação pública",'Grupo 05 - Rede Dados'!$Q:$Q,"Sim")</f>
        <v>2</v>
      </c>
      <c r="O84" s="10"/>
    </row>
    <row r="85" spans="1:15">
      <c r="A85" s="6" t="s">
        <v>13</v>
      </c>
      <c r="B85" s="7" t="s">
        <v>33</v>
      </c>
      <c r="C85" s="7" t="s">
        <v>121</v>
      </c>
      <c r="D85" s="7" t="s">
        <v>122</v>
      </c>
      <c r="E85" s="26">
        <v>5</v>
      </c>
      <c r="F85" s="9">
        <f>IFERROR(AVERAGEIFS('Grupo 05 - Rede Dados'!$K:$K,'Grupo 05 - Rede Dados'!$B:$B,$B85,'Grupo 05 - Rede Dados'!$R:$R,"Mercado",'Grupo 05 - Rede Dados'!$Q:$Q,"Sim"),"")</f>
        <v>494.97500000000002</v>
      </c>
      <c r="G85" s="9">
        <f>IFERROR(AVERAGEIFS('Grupo 05 - Rede Dados'!$K:$K,'Grupo 05 - Rede Dados'!$B:$B,$B85,'Grupo 05 - Rede Dados'!$R:$R,"Contratação pública",'Grupo 05 - Rede Dados'!$Q:$Q,"Sim"),"")</f>
        <v>608.54999999999995</v>
      </c>
      <c r="H85" s="9" t="str">
        <f>IFERROR(AVERAGEIFS('Grupo 05 - Rede Dados'!$K:$K,'Grupo 05 - Rede Dados'!$B:$B,$B85,'Grupo 05 - Rede Dados'!$R:$R,"SINAPI",'Grupo 05 - Rede Dados'!$Q:$Q,"Sim"),"")</f>
        <v/>
      </c>
      <c r="I85" s="17">
        <f t="shared" si="14"/>
        <v>0.22945603313298646</v>
      </c>
      <c r="J85" s="7" t="str">
        <f t="shared" si="15"/>
        <v>Mediana</v>
      </c>
      <c r="K85" s="25">
        <f t="shared" si="16"/>
        <v>551.76250000000005</v>
      </c>
      <c r="L85" s="9">
        <f t="shared" si="17"/>
        <v>2758.8125</v>
      </c>
      <c r="M85" s="7">
        <f>COUNTIFS('Grupo 05 - Rede Dados'!$B:$B,$B85,'Grupo 05 - Rede Dados'!$R:$R,"Mercado",'Grupo 05 - Rede Dados'!$Q:$Q,"Sim")</f>
        <v>4</v>
      </c>
      <c r="N85" s="7">
        <f>COUNTIFS('Grupo 05 - Rede Dados'!$B:$B,$B85,'Grupo 05 - Rede Dados'!$R:$R,"Contratação pública",'Grupo 05 - Rede Dados'!$Q:$Q,"Sim")</f>
        <v>2</v>
      </c>
      <c r="O85" s="10"/>
    </row>
    <row r="86" spans="1:15">
      <c r="A86" s="6" t="s">
        <v>13</v>
      </c>
      <c r="B86" s="7" t="s">
        <v>37</v>
      </c>
      <c r="C86" s="7" t="s">
        <v>123</v>
      </c>
      <c r="D86" s="7" t="s">
        <v>122</v>
      </c>
      <c r="E86" s="26">
        <v>20</v>
      </c>
      <c r="F86" s="9">
        <f>IFERROR(AVERAGEIFS('Grupo 05 - Rede Dados'!$K:$K,'Grupo 05 - Rede Dados'!$B:$B,$B86,'Grupo 05 - Rede Dados'!$R:$R,"Mercado",'Grupo 05 - Rede Dados'!$Q:$Q,"Sim"),"")</f>
        <v>26.07</v>
      </c>
      <c r="G86" s="9">
        <f>IFERROR(AVERAGEIFS('Grupo 05 - Rede Dados'!$K:$K,'Grupo 05 - Rede Dados'!$B:$B,$B86,'Grupo 05 - Rede Dados'!$R:$R,"Contratação pública",'Grupo 05 - Rede Dados'!$Q:$Q,"Sim"),"")</f>
        <v>18.234999999999999</v>
      </c>
      <c r="H86" s="9" t="str">
        <f>IFERROR(AVERAGEIFS('Grupo 05 - Rede Dados'!$K:$K,'Grupo 05 - Rede Dados'!$B:$B,$B86,'Grupo 05 - Rede Dados'!$R:$R,"SINAPI",'Grupo 05 - Rede Dados'!$Q:$Q,"Sim"),"")</f>
        <v/>
      </c>
      <c r="I86" s="17">
        <f t="shared" si="14"/>
        <v>0.42966822045516873</v>
      </c>
      <c r="J86" s="7" t="str">
        <f t="shared" si="15"/>
        <v>Mediana</v>
      </c>
      <c r="K86" s="25">
        <f t="shared" si="16"/>
        <v>22.1525</v>
      </c>
      <c r="L86" s="9">
        <f t="shared" si="17"/>
        <v>443.05</v>
      </c>
      <c r="M86" s="7">
        <f>COUNTIFS('Grupo 05 - Rede Dados'!$B:$B,$B86,'Grupo 05 - Rede Dados'!$R:$R,"Mercado",'Grupo 05 - Rede Dados'!$Q:$Q,"Sim")</f>
        <v>4</v>
      </c>
      <c r="N86" s="7">
        <f>COUNTIFS('Grupo 05 - Rede Dados'!$B:$B,$B86,'Grupo 05 - Rede Dados'!$R:$R,"Contratação pública",'Grupo 05 - Rede Dados'!$Q:$Q,"Sim")</f>
        <v>2</v>
      </c>
      <c r="O86" s="10"/>
    </row>
    <row r="87" spans="1:15">
      <c r="A87" s="6" t="s">
        <v>13</v>
      </c>
      <c r="B87" s="7" t="s">
        <v>39</v>
      </c>
      <c r="C87" s="7" t="s">
        <v>124</v>
      </c>
      <c r="D87" s="7" t="s">
        <v>122</v>
      </c>
      <c r="E87" s="26">
        <v>1</v>
      </c>
      <c r="F87" s="9">
        <f>IFERROR(AVERAGEIFS('Grupo 05 - Rede Dados'!$K:$K,'Grupo 05 - Rede Dados'!$B:$B,$B87,'Grupo 05 - Rede Dados'!$R:$R,"Mercado",'Grupo 05 - Rede Dados'!$Q:$Q,"Sim"),"")</f>
        <v>2391.3333333333335</v>
      </c>
      <c r="G87" s="9">
        <f>IFERROR(AVERAGEIFS('Grupo 05 - Rede Dados'!$K:$K,'Grupo 05 - Rede Dados'!$B:$B,$B87,'Grupo 05 - Rede Dados'!$R:$R,"Contratação pública",'Grupo 05 - Rede Dados'!$Q:$Q,"Sim"),"")</f>
        <v>2450.853333333333</v>
      </c>
      <c r="H87" s="9" t="str">
        <f>IFERROR(AVERAGEIFS('Grupo 05 - Rede Dados'!$K:$K,'Grupo 05 - Rede Dados'!$B:$B,$B87,'Grupo 05 - Rede Dados'!$R:$R,"SINAPI",'Grupo 05 - Rede Dados'!$Q:$Q,"Sim"),"")</f>
        <v/>
      </c>
      <c r="I87" s="17">
        <f t="shared" si="14"/>
        <v>2.4889880122664909E-2</v>
      </c>
      <c r="J87" s="7" t="str">
        <f t="shared" si="15"/>
        <v>Média</v>
      </c>
      <c r="K87" s="25">
        <f t="shared" si="16"/>
        <v>2421.0933333333332</v>
      </c>
      <c r="L87" s="9">
        <f t="shared" si="17"/>
        <v>2421.0933333333332</v>
      </c>
      <c r="M87" s="7">
        <f>COUNTIFS('Grupo 05 - Rede Dados'!$B:$B,$B87,'Grupo 05 - Rede Dados'!$R:$R,"Mercado",'Grupo 05 - Rede Dados'!$Q:$Q,"Sim")</f>
        <v>3</v>
      </c>
      <c r="N87" s="7">
        <f>COUNTIFS('Grupo 05 - Rede Dados'!$B:$B,$B87,'Grupo 05 - Rede Dados'!$R:$R,"Contratação pública",'Grupo 05 - Rede Dados'!$Q:$Q,"Sim")</f>
        <v>3</v>
      </c>
      <c r="O87" s="10"/>
    </row>
    <row r="88" spans="1:15">
      <c r="A88" s="6" t="s">
        <v>13</v>
      </c>
      <c r="B88" s="7" t="s">
        <v>41</v>
      </c>
      <c r="C88" s="7" t="s">
        <v>125</v>
      </c>
      <c r="D88" s="7" t="s">
        <v>120</v>
      </c>
      <c r="E88" s="26">
        <v>10</v>
      </c>
      <c r="F88" s="9">
        <f>IFERROR(AVERAGEIFS('Grupo 05 - Rede Dados'!$K:$K,'Grupo 05 - Rede Dados'!$B:$B,$B88,'Grupo 05 - Rede Dados'!$R:$R,"Mercado",'Grupo 05 - Rede Dados'!$Q:$Q,"Sim"),"")</f>
        <v>23.633333333333333</v>
      </c>
      <c r="G88" s="9">
        <f>IFERROR(AVERAGEIFS('Grupo 05 - Rede Dados'!$K:$K,'Grupo 05 - Rede Dados'!$B:$B,$B88,'Grupo 05 - Rede Dados'!$R:$R,"Contratação pública",'Grupo 05 - Rede Dados'!$Q:$Q,"Sim"),"")</f>
        <v>36.64</v>
      </c>
      <c r="H88" s="9" t="str">
        <f>IFERROR(AVERAGEIFS('Grupo 05 - Rede Dados'!$K:$K,'Grupo 05 - Rede Dados'!$B:$B,$B88,'Grupo 05 - Rede Dados'!$R:$R,"SINAPI",'Grupo 05 - Rede Dados'!$Q:$Q,"Sim"),"")</f>
        <v/>
      </c>
      <c r="I88" s="17">
        <f t="shared" si="14"/>
        <v>0.55035260930888574</v>
      </c>
      <c r="J88" s="7" t="str">
        <f t="shared" si="15"/>
        <v>Mediana</v>
      </c>
      <c r="K88" s="25">
        <f t="shared" si="16"/>
        <v>30.136666666666667</v>
      </c>
      <c r="L88" s="9">
        <f t="shared" si="17"/>
        <v>301.36666666666667</v>
      </c>
      <c r="M88" s="7">
        <f>COUNTIFS('Grupo 05 - Rede Dados'!$B:$B,$B88,'Grupo 05 - Rede Dados'!$R:$R,"Mercado",'Grupo 05 - Rede Dados'!$Q:$Q,"Sim")</f>
        <v>4</v>
      </c>
      <c r="N88" s="7">
        <f>COUNTIFS('Grupo 05 - Rede Dados'!$B:$B,$B88,'Grupo 05 - Rede Dados'!$R:$R,"Contratação pública",'Grupo 05 - Rede Dados'!$Q:$Q,"Sim")</f>
        <v>1</v>
      </c>
      <c r="O88" s="10"/>
    </row>
    <row r="89" spans="1:15">
      <c r="A89" s="6" t="s">
        <v>13</v>
      </c>
      <c r="B89" s="7" t="s">
        <v>43</v>
      </c>
      <c r="C89" s="7" t="s">
        <v>126</v>
      </c>
      <c r="D89" s="7" t="s">
        <v>120</v>
      </c>
      <c r="E89" s="26">
        <v>60</v>
      </c>
      <c r="F89" s="9">
        <f>IFERROR(AVERAGEIFS('Grupo 05 - Rede Dados'!$K:$K,'Grupo 05 - Rede Dados'!$B:$B,$B89,'Grupo 05 - Rede Dados'!$R:$R,"Mercado",'Grupo 05 - Rede Dados'!$Q:$Q,"Sim"),"")</f>
        <v>7.9499999999999993</v>
      </c>
      <c r="G89" s="9">
        <f>IFERROR(AVERAGEIFS('Grupo 05 - Rede Dados'!$K:$K,'Grupo 05 - Rede Dados'!$B:$B,$B89,'Grupo 05 - Rede Dados'!$R:$R,"Contratação pública",'Grupo 05 - Rede Dados'!$Q:$Q,"Sim"),"")</f>
        <v>36.64</v>
      </c>
      <c r="H89" s="9" t="str">
        <f>IFERROR(AVERAGEIFS('Grupo 05 - Rede Dados'!$K:$K,'Grupo 05 - Rede Dados'!$B:$B,$B89,'Grupo 05 - Rede Dados'!$R:$R,"SINAPI",'Grupo 05 - Rede Dados'!$Q:$Q,"Sim"),"")</f>
        <v/>
      </c>
      <c r="I89" s="17">
        <f t="shared" si="14"/>
        <v>3.6088050314465416</v>
      </c>
      <c r="J89" s="7" t="str">
        <f t="shared" si="15"/>
        <v>Mediana</v>
      </c>
      <c r="K89" s="25">
        <f t="shared" si="16"/>
        <v>22.295000000000002</v>
      </c>
      <c r="L89" s="9">
        <f t="shared" si="17"/>
        <v>1337.7</v>
      </c>
      <c r="M89" s="7">
        <f>COUNTIFS('Grupo 05 - Rede Dados'!$B:$B,$B89,'Grupo 05 - Rede Dados'!$R:$R,"Mercado",'Grupo 05 - Rede Dados'!$Q:$Q,"Sim")</f>
        <v>4</v>
      </c>
      <c r="N89" s="7">
        <f>COUNTIFS('Grupo 05 - Rede Dados'!$B:$B,$B89,'Grupo 05 - Rede Dados'!$R:$R,"Contratação pública",'Grupo 05 - Rede Dados'!$Q:$Q,"Sim")</f>
        <v>1</v>
      </c>
      <c r="O89" s="10"/>
    </row>
    <row r="90" spans="1:15">
      <c r="A90" s="6" t="s">
        <v>13</v>
      </c>
      <c r="B90" s="7" t="s">
        <v>45</v>
      </c>
      <c r="C90" s="7" t="s">
        <v>127</v>
      </c>
      <c r="D90" s="7" t="s">
        <v>120</v>
      </c>
      <c r="E90" s="26">
        <v>90</v>
      </c>
      <c r="F90" s="9">
        <f>IFERROR(AVERAGEIFS('Grupo 05 - Rede Dados'!$K:$K,'Grupo 05 - Rede Dados'!$B:$B,$B90,'Grupo 05 - Rede Dados'!$R:$R,"Mercado",'Grupo 05 - Rede Dados'!$Q:$Q,"Sim"),"")</f>
        <v>17.771666666666665</v>
      </c>
      <c r="G90" s="9">
        <f>IFERROR(AVERAGEIFS('Grupo 05 - Rede Dados'!$K:$K,'Grupo 05 - Rede Dados'!$B:$B,$B90,'Grupo 05 - Rede Dados'!$R:$R,"Contratação pública",'Grupo 05 - Rede Dados'!$Q:$Q,"Sim"),"")</f>
        <v>36.64</v>
      </c>
      <c r="H90" s="9" t="str">
        <f>IFERROR(AVERAGEIFS('Grupo 05 - Rede Dados'!$K:$K,'Grupo 05 - Rede Dados'!$B:$B,$B90,'Grupo 05 - Rede Dados'!$R:$R,"SINAPI",'Grupo 05 - Rede Dados'!$Q:$Q,"Sim"),"")</f>
        <v/>
      </c>
      <c r="I90" s="17">
        <f t="shared" si="14"/>
        <v>1.0617087123698772</v>
      </c>
      <c r="J90" s="7" t="str">
        <f t="shared" si="15"/>
        <v>Mediana</v>
      </c>
      <c r="K90" s="25">
        <f t="shared" si="16"/>
        <v>27.205833333333331</v>
      </c>
      <c r="L90" s="9">
        <f t="shared" si="17"/>
        <v>2448.5249999999996</v>
      </c>
      <c r="M90" s="7">
        <f>COUNTIFS('Grupo 05 - Rede Dados'!$B:$B,$B90,'Grupo 05 - Rede Dados'!$R:$R,"Mercado",'Grupo 05 - Rede Dados'!$Q:$Q,"Sim")</f>
        <v>4</v>
      </c>
      <c r="N90" s="7">
        <f>COUNTIFS('Grupo 05 - Rede Dados'!$B:$B,$B90,'Grupo 05 - Rede Dados'!$R:$R,"Contratação pública",'Grupo 05 - Rede Dados'!$Q:$Q,"Sim")</f>
        <v>1</v>
      </c>
      <c r="O90" s="10"/>
    </row>
    <row r="91" spans="1:15">
      <c r="A91" s="6"/>
      <c r="B91" s="7"/>
      <c r="C91" s="7"/>
      <c r="D91" s="7"/>
      <c r="E91" s="8"/>
      <c r="F91" s="9"/>
      <c r="G91" s="9"/>
      <c r="H91" s="9"/>
      <c r="I91" s="17"/>
      <c r="J91" s="7"/>
      <c r="K91" s="9"/>
      <c r="L91" s="9"/>
      <c r="M91" s="7"/>
      <c r="N91" s="7"/>
      <c r="O91" s="10"/>
    </row>
    <row r="92" spans="1:15">
      <c r="A92" s="6"/>
      <c r="B92" s="7"/>
      <c r="C92" s="7"/>
      <c r="D92" s="7"/>
      <c r="E92" s="8"/>
      <c r="F92" s="9"/>
      <c r="G92" s="9"/>
      <c r="H92" s="9"/>
      <c r="I92" s="17"/>
      <c r="J92" s="7"/>
      <c r="K92" s="9"/>
      <c r="L92" s="9"/>
      <c r="M92" s="7"/>
      <c r="N92" s="7"/>
      <c r="O92" s="10"/>
    </row>
    <row r="93" spans="1:15">
      <c r="A93" s="11"/>
      <c r="B93" s="12"/>
      <c r="C93" s="12"/>
      <c r="D93" s="12"/>
      <c r="E93" s="13"/>
      <c r="F93" s="14"/>
      <c r="G93" s="14"/>
      <c r="H93" s="14"/>
      <c r="I93" s="24"/>
      <c r="J93" s="12"/>
      <c r="K93" s="14"/>
      <c r="L93" s="14"/>
      <c r="M93" s="12"/>
      <c r="N93" s="12"/>
      <c r="O93" s="15"/>
    </row>
  </sheetData>
  <mergeCells count="6">
    <mergeCell ref="A82:O82"/>
    <mergeCell ref="A1:O1"/>
    <mergeCell ref="A12:O12"/>
    <mergeCell ref="A42:O42"/>
    <mergeCell ref="A59:O59"/>
    <mergeCell ref="A76:O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ACD8-9996-4B64-8EB1-DF2DBBD4B341}">
  <dimension ref="B1:J81"/>
  <sheetViews>
    <sheetView tabSelected="1" topLeftCell="A70" zoomScaleNormal="100" workbookViewId="0">
      <selection activeCell="B2" sqref="B2:J81"/>
    </sheetView>
  </sheetViews>
  <sheetFormatPr defaultRowHeight="14.25"/>
  <cols>
    <col min="1" max="1" width="4.375" customWidth="1"/>
    <col min="2" max="2" width="9" style="42"/>
    <col min="3" max="3" width="15.75" style="42" customWidth="1"/>
    <col min="4" max="4" width="19" style="42" customWidth="1"/>
    <col min="5" max="5" width="19.375" style="42" customWidth="1"/>
    <col min="6" max="6" width="23.5" style="42" customWidth="1"/>
    <col min="7" max="7" width="9" style="42"/>
    <col min="8" max="8" width="14.125" style="42" customWidth="1"/>
    <col min="9" max="9" width="14" style="42" customWidth="1"/>
    <col min="10" max="10" width="13.5" style="42" customWidth="1"/>
    <col min="11" max="11" width="5.25" customWidth="1"/>
  </cols>
  <sheetData>
    <row r="1" spans="2:10" ht="15" thickBot="1"/>
    <row r="2" spans="2:10" ht="15.75" thickBot="1">
      <c r="B2" s="71" t="s">
        <v>898</v>
      </c>
      <c r="C2" s="72"/>
      <c r="D2" s="72"/>
      <c r="E2" s="72"/>
      <c r="F2" s="72"/>
      <c r="G2" s="72"/>
      <c r="H2" s="72"/>
      <c r="I2" s="72"/>
      <c r="J2" s="73"/>
    </row>
    <row r="3" spans="2:10" ht="30">
      <c r="B3" s="46" t="s">
        <v>17</v>
      </c>
      <c r="C3" s="46" t="s">
        <v>892</v>
      </c>
      <c r="D3" s="46" t="s">
        <v>893</v>
      </c>
      <c r="E3" s="46" t="s">
        <v>894</v>
      </c>
      <c r="F3" s="46" t="s">
        <v>895</v>
      </c>
      <c r="G3" s="46" t="s">
        <v>18</v>
      </c>
      <c r="H3" s="46" t="s">
        <v>19</v>
      </c>
      <c r="I3" s="46" t="s">
        <v>896</v>
      </c>
      <c r="J3" s="46" t="s">
        <v>897</v>
      </c>
    </row>
    <row r="4" spans="2:10" ht="99.75">
      <c r="B4" s="47">
        <v>1</v>
      </c>
      <c r="C4" s="47">
        <v>460751</v>
      </c>
      <c r="D4" s="47" t="s">
        <v>899</v>
      </c>
      <c r="E4" s="47" t="s">
        <v>900</v>
      </c>
      <c r="F4" s="47" t="s">
        <v>901</v>
      </c>
      <c r="G4" s="47" t="s">
        <v>18</v>
      </c>
      <c r="H4" s="47">
        <v>22</v>
      </c>
      <c r="I4" s="48">
        <v>55.7</v>
      </c>
      <c r="J4" s="48">
        <f>H4*I4</f>
        <v>1225.4000000000001</v>
      </c>
    </row>
    <row r="5" spans="2:10" ht="42.75">
      <c r="B5" s="47">
        <v>2</v>
      </c>
      <c r="C5" s="47">
        <v>618933</v>
      </c>
      <c r="D5" s="47" t="s">
        <v>899</v>
      </c>
      <c r="E5" s="47" t="s">
        <v>902</v>
      </c>
      <c r="F5" s="47" t="s">
        <v>903</v>
      </c>
      <c r="G5" s="47" t="s">
        <v>18</v>
      </c>
      <c r="H5" s="47">
        <v>40</v>
      </c>
      <c r="I5" s="48">
        <v>9.8800000000000008</v>
      </c>
      <c r="J5" s="48">
        <v>395.2</v>
      </c>
    </row>
    <row r="6" spans="2:10" ht="57">
      <c r="B6" s="47">
        <v>3</v>
      </c>
      <c r="C6" s="47">
        <v>335485</v>
      </c>
      <c r="D6" s="47" t="s">
        <v>904</v>
      </c>
      <c r="E6" s="47" t="s">
        <v>905</v>
      </c>
      <c r="F6" s="47" t="s">
        <v>906</v>
      </c>
      <c r="G6" s="47" t="s">
        <v>18</v>
      </c>
      <c r="H6" s="47">
        <v>30</v>
      </c>
      <c r="I6" s="48">
        <v>4.26</v>
      </c>
      <c r="J6" s="48">
        <v>127.8</v>
      </c>
    </row>
    <row r="7" spans="2:10" ht="57">
      <c r="B7" s="47">
        <v>4</v>
      </c>
      <c r="C7" s="47">
        <v>399153</v>
      </c>
      <c r="D7" s="47" t="s">
        <v>907</v>
      </c>
      <c r="E7" s="47" t="s">
        <v>908</v>
      </c>
      <c r="F7" s="47" t="s">
        <v>909</v>
      </c>
      <c r="G7" s="47" t="s">
        <v>18</v>
      </c>
      <c r="H7" s="47">
        <v>186</v>
      </c>
      <c r="I7" s="48">
        <v>9.2799999999999994</v>
      </c>
      <c r="J7" s="48">
        <f>I7*H7</f>
        <v>1726.08</v>
      </c>
    </row>
    <row r="8" spans="2:10" ht="57">
      <c r="B8" s="47">
        <v>5</v>
      </c>
      <c r="C8" s="47">
        <v>460019</v>
      </c>
      <c r="D8" s="47" t="s">
        <v>904</v>
      </c>
      <c r="E8" s="47" t="s">
        <v>910</v>
      </c>
      <c r="F8" s="47" t="s">
        <v>911</v>
      </c>
      <c r="G8" s="47" t="s">
        <v>18</v>
      </c>
      <c r="H8" s="47">
        <v>30</v>
      </c>
      <c r="I8" s="48">
        <v>5.08</v>
      </c>
      <c r="J8" s="48">
        <v>152.4</v>
      </c>
    </row>
    <row r="9" spans="2:10" ht="71.25">
      <c r="B9" s="47">
        <v>6</v>
      </c>
      <c r="C9" s="47">
        <v>322512</v>
      </c>
      <c r="D9" s="47" t="s">
        <v>912</v>
      </c>
      <c r="E9" s="47" t="s">
        <v>913</v>
      </c>
      <c r="F9" s="47" t="s">
        <v>914</v>
      </c>
      <c r="G9" s="47" t="s">
        <v>18</v>
      </c>
      <c r="H9" s="47">
        <v>40</v>
      </c>
      <c r="I9" s="48">
        <v>5.71</v>
      </c>
      <c r="J9" s="48">
        <v>228.4</v>
      </c>
    </row>
    <row r="10" spans="2:10" ht="57">
      <c r="B10" s="47">
        <v>7</v>
      </c>
      <c r="C10" s="47">
        <v>408713</v>
      </c>
      <c r="D10" s="47" t="s">
        <v>907</v>
      </c>
      <c r="E10" s="47" t="s">
        <v>915</v>
      </c>
      <c r="F10" s="47" t="s">
        <v>916</v>
      </c>
      <c r="G10" s="47" t="s">
        <v>18</v>
      </c>
      <c r="H10" s="47">
        <v>40</v>
      </c>
      <c r="I10" s="48">
        <v>11.91</v>
      </c>
      <c r="J10" s="48">
        <v>476.4</v>
      </c>
    </row>
    <row r="11" spans="2:10" ht="71.25">
      <c r="B11" s="47">
        <v>8</v>
      </c>
      <c r="C11" s="47">
        <v>457223</v>
      </c>
      <c r="D11" s="47" t="s">
        <v>917</v>
      </c>
      <c r="E11" s="47" t="s">
        <v>918</v>
      </c>
      <c r="F11" s="47" t="s">
        <v>919</v>
      </c>
      <c r="G11" s="47" t="s">
        <v>18</v>
      </c>
      <c r="H11" s="47">
        <v>25</v>
      </c>
      <c r="I11" s="48">
        <v>25.84</v>
      </c>
      <c r="J11" s="48">
        <v>646</v>
      </c>
    </row>
    <row r="12" spans="2:10" ht="71.25">
      <c r="B12" s="47">
        <v>9</v>
      </c>
      <c r="C12" s="47">
        <v>446916</v>
      </c>
      <c r="D12" s="47" t="s">
        <v>920</v>
      </c>
      <c r="E12" s="47" t="s">
        <v>921</v>
      </c>
      <c r="F12" s="47" t="s">
        <v>922</v>
      </c>
      <c r="G12" s="47" t="s">
        <v>18</v>
      </c>
      <c r="H12" s="47">
        <v>5</v>
      </c>
      <c r="I12" s="48">
        <v>11.96</v>
      </c>
      <c r="J12" s="48">
        <v>59.8</v>
      </c>
    </row>
    <row r="13" spans="2:10" ht="42.75">
      <c r="B13" s="47">
        <v>10</v>
      </c>
      <c r="C13" s="47">
        <v>419871</v>
      </c>
      <c r="D13" s="47" t="s">
        <v>923</v>
      </c>
      <c r="E13" s="47" t="s">
        <v>924</v>
      </c>
      <c r="F13" s="47" t="s">
        <v>925</v>
      </c>
      <c r="G13" s="47" t="s">
        <v>926</v>
      </c>
      <c r="H13" s="47">
        <v>200</v>
      </c>
      <c r="I13" s="48">
        <v>1.68</v>
      </c>
      <c r="J13" s="48">
        <v>336</v>
      </c>
    </row>
    <row r="14" spans="2:10" ht="42.75">
      <c r="B14" s="47">
        <v>11</v>
      </c>
      <c r="C14" s="47">
        <v>408494</v>
      </c>
      <c r="D14" s="47" t="s">
        <v>923</v>
      </c>
      <c r="E14" s="47" t="s">
        <v>927</v>
      </c>
      <c r="F14" s="47" t="s">
        <v>928</v>
      </c>
      <c r="G14" s="47" t="s">
        <v>926</v>
      </c>
      <c r="H14" s="47">
        <v>200</v>
      </c>
      <c r="I14" s="48">
        <v>2.71</v>
      </c>
      <c r="J14" s="48">
        <v>542</v>
      </c>
    </row>
    <row r="15" spans="2:10" ht="42.75">
      <c r="B15" s="47">
        <v>12</v>
      </c>
      <c r="C15" s="47">
        <v>408494</v>
      </c>
      <c r="D15" s="47" t="s">
        <v>923</v>
      </c>
      <c r="E15" s="47" t="s">
        <v>929</v>
      </c>
      <c r="F15" s="47" t="s">
        <v>930</v>
      </c>
      <c r="G15" s="47" t="s">
        <v>926</v>
      </c>
      <c r="H15" s="47">
        <v>200</v>
      </c>
      <c r="I15" s="48">
        <v>2.71</v>
      </c>
      <c r="J15" s="48">
        <v>542</v>
      </c>
    </row>
    <row r="16" spans="2:10" ht="42.75">
      <c r="B16" s="47">
        <v>13</v>
      </c>
      <c r="C16" s="47">
        <v>462811</v>
      </c>
      <c r="D16" s="47" t="s">
        <v>931</v>
      </c>
      <c r="E16" s="47" t="s">
        <v>932</v>
      </c>
      <c r="F16" s="47" t="s">
        <v>933</v>
      </c>
      <c r="G16" s="47" t="s">
        <v>926</v>
      </c>
      <c r="H16" s="47">
        <v>200</v>
      </c>
      <c r="I16" s="48">
        <v>2.71</v>
      </c>
      <c r="J16" s="48">
        <v>542</v>
      </c>
    </row>
    <row r="17" spans="2:10" ht="42.75">
      <c r="B17" s="47">
        <v>14</v>
      </c>
      <c r="C17" s="47">
        <v>328979</v>
      </c>
      <c r="D17" s="47" t="s">
        <v>934</v>
      </c>
      <c r="E17" s="47" t="s">
        <v>935</v>
      </c>
      <c r="F17" s="47" t="s">
        <v>936</v>
      </c>
      <c r="G17" s="47" t="s">
        <v>926</v>
      </c>
      <c r="H17" s="47">
        <v>200</v>
      </c>
      <c r="I17" s="48">
        <v>2.71</v>
      </c>
      <c r="J17" s="48">
        <v>542</v>
      </c>
    </row>
    <row r="18" spans="2:10" ht="57">
      <c r="B18" s="47">
        <v>15</v>
      </c>
      <c r="C18" s="47">
        <v>460931</v>
      </c>
      <c r="D18" s="47" t="s">
        <v>937</v>
      </c>
      <c r="E18" s="47" t="s">
        <v>938</v>
      </c>
      <c r="F18" s="47" t="s">
        <v>939</v>
      </c>
      <c r="G18" s="47" t="s">
        <v>18</v>
      </c>
      <c r="H18" s="47">
        <v>30</v>
      </c>
      <c r="I18" s="48">
        <v>7.98</v>
      </c>
      <c r="J18" s="48">
        <v>239.4</v>
      </c>
    </row>
    <row r="19" spans="2:10" ht="71.25">
      <c r="B19" s="47">
        <v>16</v>
      </c>
      <c r="C19" s="47">
        <v>441014</v>
      </c>
      <c r="D19" s="47" t="s">
        <v>940</v>
      </c>
      <c r="E19" s="47" t="s">
        <v>962</v>
      </c>
      <c r="F19" s="47" t="s">
        <v>941</v>
      </c>
      <c r="G19" s="47" t="s">
        <v>18</v>
      </c>
      <c r="H19" s="47">
        <v>100</v>
      </c>
      <c r="I19" s="48">
        <v>12.46</v>
      </c>
      <c r="J19" s="48">
        <v>1246</v>
      </c>
    </row>
    <row r="20" spans="2:10" ht="57">
      <c r="B20" s="47">
        <v>17</v>
      </c>
      <c r="C20" s="47">
        <v>335703</v>
      </c>
      <c r="D20" s="47" t="s">
        <v>904</v>
      </c>
      <c r="E20" s="47" t="s">
        <v>942</v>
      </c>
      <c r="F20" s="47" t="s">
        <v>943</v>
      </c>
      <c r="G20" s="47" t="s">
        <v>18</v>
      </c>
      <c r="H20" s="47">
        <v>8</v>
      </c>
      <c r="I20" s="48">
        <v>4.22</v>
      </c>
      <c r="J20" s="48">
        <v>33.76</v>
      </c>
    </row>
    <row r="21" spans="2:10" ht="57">
      <c r="B21" s="47">
        <v>18</v>
      </c>
      <c r="C21" s="47">
        <v>426917</v>
      </c>
      <c r="D21" s="47" t="s">
        <v>944</v>
      </c>
      <c r="E21" s="47" t="s">
        <v>945</v>
      </c>
      <c r="F21" s="47" t="s">
        <v>946</v>
      </c>
      <c r="G21" s="47" t="s">
        <v>18</v>
      </c>
      <c r="H21" s="47">
        <v>16</v>
      </c>
      <c r="I21" s="48">
        <v>4.82</v>
      </c>
      <c r="J21" s="48">
        <v>77.12</v>
      </c>
    </row>
    <row r="22" spans="2:10" ht="57">
      <c r="B22" s="47">
        <v>19</v>
      </c>
      <c r="C22" s="47">
        <v>460018</v>
      </c>
      <c r="D22" s="47" t="s">
        <v>904</v>
      </c>
      <c r="E22" s="47" t="s">
        <v>947</v>
      </c>
      <c r="F22" s="47" t="s">
        <v>948</v>
      </c>
      <c r="G22" s="47" t="s">
        <v>18</v>
      </c>
      <c r="H22" s="47">
        <v>4</v>
      </c>
      <c r="I22" s="48">
        <v>12.6</v>
      </c>
      <c r="J22" s="48">
        <v>50.4</v>
      </c>
    </row>
    <row r="23" spans="2:10" ht="57">
      <c r="B23" s="47">
        <v>20</v>
      </c>
      <c r="C23" s="47">
        <v>438825</v>
      </c>
      <c r="D23" s="47" t="s">
        <v>949</v>
      </c>
      <c r="E23" s="47" t="s">
        <v>950</v>
      </c>
      <c r="F23" s="47" t="s">
        <v>951</v>
      </c>
      <c r="G23" s="47" t="s">
        <v>18</v>
      </c>
      <c r="H23" s="47">
        <v>4</v>
      </c>
      <c r="I23" s="48">
        <v>41.24</v>
      </c>
      <c r="J23" s="48">
        <v>164.96</v>
      </c>
    </row>
    <row r="24" spans="2:10" ht="57">
      <c r="B24" s="47">
        <v>21</v>
      </c>
      <c r="C24" s="47">
        <v>450018</v>
      </c>
      <c r="D24" s="47" t="s">
        <v>952</v>
      </c>
      <c r="E24" s="47" t="s">
        <v>953</v>
      </c>
      <c r="F24" s="47" t="s">
        <v>954</v>
      </c>
      <c r="G24" s="47" t="s">
        <v>18</v>
      </c>
      <c r="H24" s="47">
        <v>4</v>
      </c>
      <c r="I24" s="48">
        <v>81.48</v>
      </c>
      <c r="J24" s="48">
        <v>325.92</v>
      </c>
    </row>
    <row r="25" spans="2:10" ht="85.5">
      <c r="B25" s="47">
        <v>22</v>
      </c>
      <c r="C25" s="47">
        <v>618933</v>
      </c>
      <c r="D25" s="47" t="s">
        <v>899</v>
      </c>
      <c r="E25" s="47" t="s">
        <v>955</v>
      </c>
      <c r="F25" s="47" t="s">
        <v>956</v>
      </c>
      <c r="G25" s="47" t="s">
        <v>18</v>
      </c>
      <c r="H25" s="47">
        <v>10</v>
      </c>
      <c r="I25" s="48">
        <v>14.95</v>
      </c>
      <c r="J25" s="48">
        <v>149.5</v>
      </c>
    </row>
    <row r="26" spans="2:10" ht="42.75">
      <c r="B26" s="47">
        <v>23</v>
      </c>
      <c r="C26" s="47">
        <v>622526</v>
      </c>
      <c r="D26" s="47" t="s">
        <v>957</v>
      </c>
      <c r="E26" s="47" t="s">
        <v>963</v>
      </c>
      <c r="F26" s="47" t="s">
        <v>958</v>
      </c>
      <c r="G26" s="47" t="s">
        <v>926</v>
      </c>
      <c r="H26" s="47">
        <v>200</v>
      </c>
      <c r="I26" s="48">
        <v>3</v>
      </c>
      <c r="J26" s="48">
        <v>600</v>
      </c>
    </row>
    <row r="27" spans="2:10" ht="72" thickBot="1">
      <c r="B27" s="47">
        <v>24</v>
      </c>
      <c r="C27" s="49">
        <v>441016</v>
      </c>
      <c r="D27" s="49" t="s">
        <v>959</v>
      </c>
      <c r="E27" s="49" t="s">
        <v>960</v>
      </c>
      <c r="F27" s="49" t="s">
        <v>961</v>
      </c>
      <c r="G27" s="49" t="s">
        <v>18</v>
      </c>
      <c r="H27" s="49">
        <v>30</v>
      </c>
      <c r="I27" s="50">
        <v>11.45</v>
      </c>
      <c r="J27" s="50">
        <v>343.5</v>
      </c>
    </row>
    <row r="28" spans="2:10" ht="15.75" thickBot="1">
      <c r="B28" s="43" t="s">
        <v>1066</v>
      </c>
      <c r="C28" s="74"/>
      <c r="D28" s="75"/>
      <c r="E28" s="75"/>
      <c r="F28" s="75"/>
      <c r="G28" s="75"/>
      <c r="H28" s="75"/>
      <c r="I28" s="76"/>
      <c r="J28" s="51">
        <v>10772.04</v>
      </c>
    </row>
    <row r="29" spans="2:10" ht="15" thickBot="1"/>
    <row r="30" spans="2:10" ht="15.75" thickBot="1">
      <c r="B30" s="71" t="s">
        <v>999</v>
      </c>
      <c r="C30" s="72"/>
      <c r="D30" s="72"/>
      <c r="E30" s="72"/>
      <c r="F30" s="72"/>
      <c r="G30" s="72"/>
      <c r="H30" s="72"/>
      <c r="I30" s="72"/>
      <c r="J30" s="73"/>
    </row>
    <row r="31" spans="2:10" ht="30.75" thickBot="1">
      <c r="B31" s="43" t="s">
        <v>17</v>
      </c>
      <c r="C31" s="44" t="s">
        <v>892</v>
      </c>
      <c r="D31" s="44" t="s">
        <v>893</v>
      </c>
      <c r="E31" s="44" t="s">
        <v>894</v>
      </c>
      <c r="F31" s="44" t="s">
        <v>895</v>
      </c>
      <c r="G31" s="44" t="s">
        <v>18</v>
      </c>
      <c r="H31" s="44" t="s">
        <v>19</v>
      </c>
      <c r="I31" s="44" t="s">
        <v>896</v>
      </c>
      <c r="J31" s="45" t="s">
        <v>897</v>
      </c>
    </row>
    <row r="32" spans="2:10" ht="57">
      <c r="B32" s="53">
        <v>27</v>
      </c>
      <c r="C32" s="53">
        <v>315173</v>
      </c>
      <c r="D32" s="53" t="s">
        <v>964</v>
      </c>
      <c r="E32" s="53" t="s">
        <v>965</v>
      </c>
      <c r="F32" s="53" t="s">
        <v>966</v>
      </c>
      <c r="G32" s="53" t="s">
        <v>967</v>
      </c>
      <c r="H32" s="53">
        <v>160</v>
      </c>
      <c r="I32" s="54">
        <v>2.25</v>
      </c>
      <c r="J32" s="54">
        <v>360</v>
      </c>
    </row>
    <row r="33" spans="2:10" ht="71.25">
      <c r="B33" s="47">
        <v>28</v>
      </c>
      <c r="C33" s="47">
        <v>356015</v>
      </c>
      <c r="D33" s="47" t="s">
        <v>968</v>
      </c>
      <c r="E33" s="47" t="s">
        <v>84</v>
      </c>
      <c r="F33" s="47" t="s">
        <v>969</v>
      </c>
      <c r="G33" s="47" t="s">
        <v>18</v>
      </c>
      <c r="H33" s="47">
        <v>1</v>
      </c>
      <c r="I33" s="52">
        <v>271.39</v>
      </c>
      <c r="J33" s="52">
        <v>271.39</v>
      </c>
    </row>
    <row r="34" spans="2:10" ht="71.25">
      <c r="B34" s="47">
        <v>29</v>
      </c>
      <c r="C34" s="47">
        <v>250095</v>
      </c>
      <c r="D34" s="47" t="s">
        <v>970</v>
      </c>
      <c r="E34" s="47" t="s">
        <v>971</v>
      </c>
      <c r="F34" s="47" t="s">
        <v>972</v>
      </c>
      <c r="G34" s="47" t="s">
        <v>18</v>
      </c>
      <c r="H34" s="47">
        <v>1</v>
      </c>
      <c r="I34" s="52">
        <v>111.99</v>
      </c>
      <c r="J34" s="52">
        <v>111.99</v>
      </c>
    </row>
    <row r="35" spans="2:10" ht="71.25">
      <c r="B35" s="47">
        <v>30</v>
      </c>
      <c r="C35" s="47">
        <v>399168</v>
      </c>
      <c r="D35" s="47" t="s">
        <v>973</v>
      </c>
      <c r="E35" s="47" t="s">
        <v>974</v>
      </c>
      <c r="F35" s="47" t="s">
        <v>975</v>
      </c>
      <c r="G35" s="47" t="s">
        <v>18</v>
      </c>
      <c r="H35" s="47">
        <v>3</v>
      </c>
      <c r="I35" s="52">
        <v>1.42</v>
      </c>
      <c r="J35" s="52">
        <v>4.26</v>
      </c>
    </row>
    <row r="36" spans="2:10" ht="71.25">
      <c r="B36" s="47">
        <v>31</v>
      </c>
      <c r="C36" s="47">
        <v>462387</v>
      </c>
      <c r="D36" s="47" t="s">
        <v>973</v>
      </c>
      <c r="E36" s="47" t="s">
        <v>976</v>
      </c>
      <c r="F36" s="47" t="s">
        <v>977</v>
      </c>
      <c r="G36" s="47" t="s">
        <v>18</v>
      </c>
      <c r="H36" s="47">
        <v>6</v>
      </c>
      <c r="I36" s="52">
        <v>0.83</v>
      </c>
      <c r="J36" s="52">
        <v>4.9800000000000004</v>
      </c>
    </row>
    <row r="37" spans="2:10" ht="71.25">
      <c r="B37" s="47">
        <v>32</v>
      </c>
      <c r="C37" s="47">
        <v>242984</v>
      </c>
      <c r="D37" s="47" t="s">
        <v>973</v>
      </c>
      <c r="E37" s="47" t="s">
        <v>978</v>
      </c>
      <c r="F37" s="47" t="s">
        <v>979</v>
      </c>
      <c r="G37" s="47" t="s">
        <v>18</v>
      </c>
      <c r="H37" s="47">
        <v>4</v>
      </c>
      <c r="I37" s="52">
        <v>1.89</v>
      </c>
      <c r="J37" s="52">
        <v>7.56</v>
      </c>
    </row>
    <row r="38" spans="2:10" ht="57">
      <c r="B38" s="47">
        <v>33</v>
      </c>
      <c r="C38" s="47">
        <v>265288</v>
      </c>
      <c r="D38" s="47" t="s">
        <v>980</v>
      </c>
      <c r="E38" s="47" t="s">
        <v>981</v>
      </c>
      <c r="F38" s="47" t="s">
        <v>982</v>
      </c>
      <c r="G38" s="47" t="s">
        <v>18</v>
      </c>
      <c r="H38" s="47">
        <v>1</v>
      </c>
      <c r="I38" s="52">
        <v>21.69</v>
      </c>
      <c r="J38" s="52">
        <v>21.69</v>
      </c>
    </row>
    <row r="39" spans="2:10" ht="57">
      <c r="B39" s="47">
        <v>34</v>
      </c>
      <c r="C39" s="47">
        <v>351466</v>
      </c>
      <c r="D39" s="47" t="s">
        <v>973</v>
      </c>
      <c r="E39" s="47" t="s">
        <v>983</v>
      </c>
      <c r="F39" s="47" t="s">
        <v>984</v>
      </c>
      <c r="G39" s="47" t="s">
        <v>18</v>
      </c>
      <c r="H39" s="47">
        <v>2</v>
      </c>
      <c r="I39" s="52">
        <v>6.49</v>
      </c>
      <c r="J39" s="52">
        <v>12.98</v>
      </c>
    </row>
    <row r="40" spans="2:10" ht="42.75">
      <c r="B40" s="47">
        <v>35</v>
      </c>
      <c r="C40" s="47">
        <v>441316</v>
      </c>
      <c r="D40" s="47" t="s">
        <v>985</v>
      </c>
      <c r="E40" s="47" t="s">
        <v>986</v>
      </c>
      <c r="F40" s="47" t="s">
        <v>987</v>
      </c>
      <c r="G40" s="47" t="s">
        <v>18</v>
      </c>
      <c r="H40" s="47">
        <v>1</v>
      </c>
      <c r="I40" s="52">
        <v>12.23</v>
      </c>
      <c r="J40" s="52">
        <v>12.23</v>
      </c>
    </row>
    <row r="41" spans="2:10" ht="57">
      <c r="B41" s="47">
        <v>36</v>
      </c>
      <c r="C41" s="47">
        <v>396865</v>
      </c>
      <c r="D41" s="47" t="s">
        <v>988</v>
      </c>
      <c r="E41" s="47" t="s">
        <v>989</v>
      </c>
      <c r="F41" s="47" t="s">
        <v>990</v>
      </c>
      <c r="G41" s="47" t="s">
        <v>926</v>
      </c>
      <c r="H41" s="47">
        <v>12</v>
      </c>
      <c r="I41" s="52">
        <v>4.3499999999999996</v>
      </c>
      <c r="J41" s="52">
        <v>52.2</v>
      </c>
    </row>
    <row r="42" spans="2:10" ht="57">
      <c r="B42" s="47">
        <v>37</v>
      </c>
      <c r="C42" s="47">
        <v>233970</v>
      </c>
      <c r="D42" s="47" t="s">
        <v>991</v>
      </c>
      <c r="E42" s="47" t="s">
        <v>992</v>
      </c>
      <c r="F42" s="47" t="s">
        <v>993</v>
      </c>
      <c r="G42" s="47" t="s">
        <v>926</v>
      </c>
      <c r="H42" s="47">
        <v>6</v>
      </c>
      <c r="I42" s="52">
        <v>15.14</v>
      </c>
      <c r="J42" s="52">
        <v>90.84</v>
      </c>
    </row>
    <row r="43" spans="2:10" ht="57">
      <c r="B43" s="47">
        <v>38</v>
      </c>
      <c r="C43" s="47">
        <v>469360</v>
      </c>
      <c r="D43" s="47" t="s">
        <v>973</v>
      </c>
      <c r="E43" s="47" t="s">
        <v>994</v>
      </c>
      <c r="F43" s="47" t="s">
        <v>995</v>
      </c>
      <c r="G43" s="47" t="s">
        <v>18</v>
      </c>
      <c r="H43" s="47">
        <v>4</v>
      </c>
      <c r="I43" s="52">
        <v>3.67</v>
      </c>
      <c r="J43" s="52">
        <v>14.68</v>
      </c>
    </row>
    <row r="44" spans="2:10" ht="57.75" thickBot="1">
      <c r="B44" s="49">
        <v>39</v>
      </c>
      <c r="C44" s="49">
        <v>351460</v>
      </c>
      <c r="D44" s="49" t="s">
        <v>973</v>
      </c>
      <c r="E44" s="49" t="s">
        <v>996</v>
      </c>
      <c r="F44" s="49" t="s">
        <v>997</v>
      </c>
      <c r="G44" s="49" t="s">
        <v>18</v>
      </c>
      <c r="H44" s="49">
        <v>1</v>
      </c>
      <c r="I44" s="55">
        <v>7.02</v>
      </c>
      <c r="J44" s="55">
        <v>7.02</v>
      </c>
    </row>
    <row r="45" spans="2:10" ht="15.75" thickBot="1">
      <c r="B45" s="43" t="s">
        <v>998</v>
      </c>
      <c r="C45" s="56"/>
      <c r="D45" s="56"/>
      <c r="E45" s="56"/>
      <c r="F45" s="56"/>
      <c r="G45" s="56"/>
      <c r="H45" s="56"/>
      <c r="I45" s="56"/>
      <c r="J45" s="57">
        <v>971.82</v>
      </c>
    </row>
    <row r="46" spans="2:10" ht="15" thickBot="1"/>
    <row r="47" spans="2:10" ht="15.75" thickBot="1">
      <c r="B47" s="77" t="s">
        <v>1039</v>
      </c>
      <c r="C47" s="78"/>
      <c r="D47" s="78"/>
      <c r="E47" s="78"/>
      <c r="F47" s="78"/>
      <c r="G47" s="78"/>
      <c r="H47" s="78"/>
      <c r="I47" s="78"/>
      <c r="J47" s="79"/>
    </row>
    <row r="48" spans="2:10" ht="30.75" thickBot="1">
      <c r="B48" s="43" t="s">
        <v>17</v>
      </c>
      <c r="C48" s="44" t="s">
        <v>892</v>
      </c>
      <c r="D48" s="44" t="s">
        <v>893</v>
      </c>
      <c r="E48" s="44" t="s">
        <v>894</v>
      </c>
      <c r="F48" s="44" t="s">
        <v>895</v>
      </c>
      <c r="G48" s="44" t="s">
        <v>18</v>
      </c>
      <c r="H48" s="44" t="s">
        <v>19</v>
      </c>
      <c r="I48" s="44" t="s">
        <v>896</v>
      </c>
      <c r="J48" s="45" t="s">
        <v>897</v>
      </c>
    </row>
    <row r="49" spans="2:10" ht="57">
      <c r="B49" s="53">
        <v>40</v>
      </c>
      <c r="C49" s="53">
        <v>450439</v>
      </c>
      <c r="D49" s="53" t="s">
        <v>1000</v>
      </c>
      <c r="E49" s="53" t="s">
        <v>1001</v>
      </c>
      <c r="F49" s="53" t="s">
        <v>1002</v>
      </c>
      <c r="G49" s="53" t="s">
        <v>1003</v>
      </c>
      <c r="H49" s="53">
        <v>90</v>
      </c>
      <c r="I49" s="54">
        <v>30.64</v>
      </c>
      <c r="J49" s="54">
        <v>2757.6</v>
      </c>
    </row>
    <row r="50" spans="2:10" ht="42.75">
      <c r="B50" s="47">
        <v>41</v>
      </c>
      <c r="C50" s="47">
        <v>372829</v>
      </c>
      <c r="D50" s="47" t="s">
        <v>1000</v>
      </c>
      <c r="E50" s="47" t="s">
        <v>1004</v>
      </c>
      <c r="F50" s="47" t="s">
        <v>1005</v>
      </c>
      <c r="G50" s="47" t="s">
        <v>1003</v>
      </c>
      <c r="H50" s="47">
        <v>45</v>
      </c>
      <c r="I50" s="52">
        <v>22.59</v>
      </c>
      <c r="J50" s="52">
        <v>1016.55</v>
      </c>
    </row>
    <row r="51" spans="2:10" ht="28.5">
      <c r="B51" s="47">
        <v>42</v>
      </c>
      <c r="C51" s="47">
        <v>632916</v>
      </c>
      <c r="D51" s="47" t="s">
        <v>1006</v>
      </c>
      <c r="E51" s="47" t="s">
        <v>1007</v>
      </c>
      <c r="F51" s="47" t="s">
        <v>1008</v>
      </c>
      <c r="G51" s="47" t="s">
        <v>967</v>
      </c>
      <c r="H51" s="47">
        <v>50</v>
      </c>
      <c r="I51" s="52">
        <v>3.76</v>
      </c>
      <c r="J51" s="52">
        <v>188</v>
      </c>
    </row>
    <row r="52" spans="2:10" ht="42.75">
      <c r="B52" s="47">
        <v>43</v>
      </c>
      <c r="C52" s="47">
        <v>407789</v>
      </c>
      <c r="D52" s="47" t="s">
        <v>1009</v>
      </c>
      <c r="E52" s="47" t="s">
        <v>1010</v>
      </c>
      <c r="F52" s="47" t="s">
        <v>1011</v>
      </c>
      <c r="G52" s="47" t="s">
        <v>926</v>
      </c>
      <c r="H52" s="47">
        <v>11</v>
      </c>
      <c r="I52" s="52">
        <v>6.9</v>
      </c>
      <c r="J52" s="52">
        <v>75.900000000000006</v>
      </c>
    </row>
    <row r="53" spans="2:10" ht="57">
      <c r="B53" s="47">
        <v>44</v>
      </c>
      <c r="C53" s="47">
        <v>399354</v>
      </c>
      <c r="D53" s="47" t="s">
        <v>1012</v>
      </c>
      <c r="E53" s="47" t="s">
        <v>1013</v>
      </c>
      <c r="F53" s="47" t="s">
        <v>1014</v>
      </c>
      <c r="G53" s="47" t="s">
        <v>18</v>
      </c>
      <c r="H53" s="47">
        <v>12</v>
      </c>
      <c r="I53" s="52">
        <v>19</v>
      </c>
      <c r="J53" s="52">
        <v>228</v>
      </c>
    </row>
    <row r="54" spans="2:10" ht="42.75">
      <c r="B54" s="47">
        <v>45</v>
      </c>
      <c r="C54" s="47">
        <v>610624</v>
      </c>
      <c r="D54" s="47" t="s">
        <v>1015</v>
      </c>
      <c r="E54" s="47" t="s">
        <v>102</v>
      </c>
      <c r="F54" s="47" t="s">
        <v>1016</v>
      </c>
      <c r="G54" s="47" t="s">
        <v>1017</v>
      </c>
      <c r="H54" s="47">
        <v>80</v>
      </c>
      <c r="I54" s="52">
        <v>3.52</v>
      </c>
      <c r="J54" s="52">
        <v>281.60000000000002</v>
      </c>
    </row>
    <row r="55" spans="2:10" ht="28.5">
      <c r="B55" s="47">
        <v>46</v>
      </c>
      <c r="C55" s="47">
        <v>604867</v>
      </c>
      <c r="D55" s="47" t="s">
        <v>1018</v>
      </c>
      <c r="E55" s="47" t="s">
        <v>1019</v>
      </c>
      <c r="F55" s="47" t="s">
        <v>1020</v>
      </c>
      <c r="G55" s="47" t="s">
        <v>967</v>
      </c>
      <c r="H55" s="47">
        <v>15</v>
      </c>
      <c r="I55" s="52">
        <v>2.44</v>
      </c>
      <c r="J55" s="52">
        <v>36.6</v>
      </c>
    </row>
    <row r="56" spans="2:10" ht="28.5">
      <c r="B56" s="47">
        <v>47</v>
      </c>
      <c r="C56" s="47">
        <v>627623</v>
      </c>
      <c r="D56" s="47" t="s">
        <v>1021</v>
      </c>
      <c r="E56" s="47" t="s">
        <v>1022</v>
      </c>
      <c r="F56" s="47" t="s">
        <v>1023</v>
      </c>
      <c r="G56" s="47" t="s">
        <v>18</v>
      </c>
      <c r="H56" s="47">
        <v>7</v>
      </c>
      <c r="I56" s="52">
        <v>40.43</v>
      </c>
      <c r="J56" s="52">
        <v>283.01</v>
      </c>
    </row>
    <row r="57" spans="2:10" ht="28.5">
      <c r="B57" s="47">
        <v>48</v>
      </c>
      <c r="C57" s="47">
        <v>292434</v>
      </c>
      <c r="D57" s="47" t="s">
        <v>1024</v>
      </c>
      <c r="E57" s="47" t="s">
        <v>1025</v>
      </c>
      <c r="F57" s="47" t="s">
        <v>1026</v>
      </c>
      <c r="G57" s="47" t="s">
        <v>18</v>
      </c>
      <c r="H57" s="47">
        <v>3</v>
      </c>
      <c r="I57" s="52">
        <v>12.9</v>
      </c>
      <c r="J57" s="52">
        <v>38.700000000000003</v>
      </c>
    </row>
    <row r="58" spans="2:10" ht="42.75">
      <c r="B58" s="47">
        <v>49</v>
      </c>
      <c r="C58" s="47">
        <v>477500</v>
      </c>
      <c r="D58" s="47" t="s">
        <v>1027</v>
      </c>
      <c r="E58" s="47" t="s">
        <v>1028</v>
      </c>
      <c r="F58" s="47" t="s">
        <v>1029</v>
      </c>
      <c r="G58" s="47" t="s">
        <v>18</v>
      </c>
      <c r="H58" s="47">
        <v>6</v>
      </c>
      <c r="I58" s="52">
        <v>13.03</v>
      </c>
      <c r="J58" s="52">
        <v>78.180000000000007</v>
      </c>
    </row>
    <row r="59" spans="2:10" ht="28.5">
      <c r="B59" s="47">
        <v>50</v>
      </c>
      <c r="C59" s="47">
        <v>275188</v>
      </c>
      <c r="D59" s="47" t="s">
        <v>1006</v>
      </c>
      <c r="E59" s="47" t="s">
        <v>1030</v>
      </c>
      <c r="F59" s="47" t="s">
        <v>1031</v>
      </c>
      <c r="G59" s="47" t="s">
        <v>1032</v>
      </c>
      <c r="H59" s="47">
        <v>1</v>
      </c>
      <c r="I59" s="52">
        <v>58</v>
      </c>
      <c r="J59" s="52">
        <v>58</v>
      </c>
    </row>
    <row r="60" spans="2:10" ht="28.5">
      <c r="B60" s="47">
        <v>51</v>
      </c>
      <c r="C60" s="47">
        <v>243579</v>
      </c>
      <c r="D60" s="47" t="s">
        <v>1033</v>
      </c>
      <c r="E60" s="47" t="s">
        <v>1034</v>
      </c>
      <c r="F60" s="47" t="s">
        <v>1035</v>
      </c>
      <c r="G60" s="47" t="s">
        <v>18</v>
      </c>
      <c r="H60" s="47">
        <v>2</v>
      </c>
      <c r="I60" s="52">
        <v>13</v>
      </c>
      <c r="J60" s="52">
        <v>26</v>
      </c>
    </row>
    <row r="61" spans="2:10" ht="43.5" thickBot="1">
      <c r="B61" s="49">
        <v>52</v>
      </c>
      <c r="C61" s="49">
        <v>245310</v>
      </c>
      <c r="D61" s="49" t="s">
        <v>1036</v>
      </c>
      <c r="E61" s="49" t="s">
        <v>1037</v>
      </c>
      <c r="F61" s="49" t="s">
        <v>1038</v>
      </c>
      <c r="G61" s="49" t="s">
        <v>18</v>
      </c>
      <c r="H61" s="49">
        <v>3</v>
      </c>
      <c r="I61" s="55">
        <v>17.510000000000002</v>
      </c>
      <c r="J61" s="55">
        <v>52.53</v>
      </c>
    </row>
    <row r="62" spans="2:10" ht="15.75" thickBot="1">
      <c r="B62" s="43" t="s">
        <v>998</v>
      </c>
      <c r="C62" s="56"/>
      <c r="D62" s="56"/>
      <c r="E62" s="56"/>
      <c r="F62" s="56"/>
      <c r="G62" s="56"/>
      <c r="H62" s="56"/>
      <c r="I62" s="56"/>
      <c r="J62" s="57">
        <v>5120.67</v>
      </c>
    </row>
    <row r="63" spans="2:10" ht="15" thickBot="1"/>
    <row r="64" spans="2:10" ht="15.75" thickBot="1">
      <c r="B64" s="71" t="s">
        <v>12</v>
      </c>
      <c r="C64" s="72"/>
      <c r="D64" s="72"/>
      <c r="E64" s="72"/>
      <c r="F64" s="72"/>
      <c r="G64" s="72"/>
      <c r="H64" s="72"/>
      <c r="I64" s="72"/>
      <c r="J64" s="73"/>
    </row>
    <row r="65" spans="2:10" ht="30.75" thickBot="1">
      <c r="B65" s="43" t="s">
        <v>17</v>
      </c>
      <c r="C65" s="44" t="s">
        <v>892</v>
      </c>
      <c r="D65" s="44" t="s">
        <v>893</v>
      </c>
      <c r="E65" s="44" t="s">
        <v>894</v>
      </c>
      <c r="F65" s="44" t="s">
        <v>895</v>
      </c>
      <c r="G65" s="44" t="s">
        <v>18</v>
      </c>
      <c r="H65" s="44" t="s">
        <v>19</v>
      </c>
      <c r="I65" s="44" t="s">
        <v>896</v>
      </c>
      <c r="J65" s="45" t="s">
        <v>897</v>
      </c>
    </row>
    <row r="66" spans="2:10" ht="128.25">
      <c r="B66" s="53">
        <v>53</v>
      </c>
      <c r="C66" s="53">
        <v>344033</v>
      </c>
      <c r="D66" s="53" t="s">
        <v>1040</v>
      </c>
      <c r="E66" s="53" t="s">
        <v>1041</v>
      </c>
      <c r="F66" s="53" t="s">
        <v>1042</v>
      </c>
      <c r="G66" s="53" t="s">
        <v>1017</v>
      </c>
      <c r="H66" s="53">
        <v>219</v>
      </c>
      <c r="I66" s="54">
        <v>72.17</v>
      </c>
      <c r="J66" s="54">
        <v>15805.23</v>
      </c>
    </row>
    <row r="67" spans="2:10" ht="86.25" thickBot="1">
      <c r="B67" s="49">
        <v>54</v>
      </c>
      <c r="C67" s="49">
        <v>610945</v>
      </c>
      <c r="D67" s="49" t="s">
        <v>1040</v>
      </c>
      <c r="E67" s="49" t="s">
        <v>1043</v>
      </c>
      <c r="F67" s="49" t="s">
        <v>1044</v>
      </c>
      <c r="G67" s="49" t="s">
        <v>1017</v>
      </c>
      <c r="H67" s="49">
        <v>14</v>
      </c>
      <c r="I67" s="55">
        <v>50.99</v>
      </c>
      <c r="J67" s="55">
        <v>713.86</v>
      </c>
    </row>
    <row r="68" spans="2:10" ht="15.75" thickBot="1">
      <c r="B68" s="43" t="s">
        <v>1045</v>
      </c>
      <c r="C68" s="56"/>
      <c r="D68" s="56"/>
      <c r="E68" s="56"/>
      <c r="F68" s="56"/>
      <c r="G68" s="56"/>
      <c r="H68" s="56"/>
      <c r="I68" s="56"/>
      <c r="J68" s="57">
        <v>16519.09</v>
      </c>
    </row>
    <row r="69" spans="2:10" ht="15" thickBot="1"/>
    <row r="70" spans="2:10" ht="15.75" thickBot="1">
      <c r="B70" s="71" t="s">
        <v>1064</v>
      </c>
      <c r="C70" s="72"/>
      <c r="D70" s="72"/>
      <c r="E70" s="72"/>
      <c r="F70" s="72"/>
      <c r="G70" s="72"/>
      <c r="H70" s="72"/>
      <c r="I70" s="72"/>
      <c r="J70" s="73"/>
    </row>
    <row r="71" spans="2:10" ht="30.75" thickBot="1">
      <c r="B71" s="43" t="s">
        <v>17</v>
      </c>
      <c r="C71" s="44" t="s">
        <v>892</v>
      </c>
      <c r="D71" s="44" t="s">
        <v>893</v>
      </c>
      <c r="E71" s="44" t="s">
        <v>894</v>
      </c>
      <c r="F71" s="44" t="s">
        <v>895</v>
      </c>
      <c r="G71" s="44" t="s">
        <v>18</v>
      </c>
      <c r="H71" s="44" t="s">
        <v>19</v>
      </c>
      <c r="I71" s="44" t="s">
        <v>896</v>
      </c>
      <c r="J71" s="45" t="s">
        <v>897</v>
      </c>
    </row>
    <row r="72" spans="2:10" ht="71.25">
      <c r="B72" s="53">
        <v>55</v>
      </c>
      <c r="C72" s="53">
        <v>467549</v>
      </c>
      <c r="D72" s="53" t="s">
        <v>1046</v>
      </c>
      <c r="E72" s="53" t="s">
        <v>1047</v>
      </c>
      <c r="F72" s="53" t="s">
        <v>1048</v>
      </c>
      <c r="G72" s="53" t="s">
        <v>926</v>
      </c>
      <c r="H72" s="58">
        <v>1515</v>
      </c>
      <c r="I72" s="54">
        <v>4.46</v>
      </c>
      <c r="J72" s="54">
        <v>6756.9</v>
      </c>
    </row>
    <row r="73" spans="2:10" ht="57">
      <c r="B73" s="47">
        <v>56</v>
      </c>
      <c r="C73" s="47">
        <v>464695</v>
      </c>
      <c r="D73" s="47" t="s">
        <v>1049</v>
      </c>
      <c r="E73" s="47" t="s">
        <v>1050</v>
      </c>
      <c r="F73" s="47" t="s">
        <v>1051</v>
      </c>
      <c r="G73" s="47" t="s">
        <v>18</v>
      </c>
      <c r="H73" s="47">
        <v>5</v>
      </c>
      <c r="I73" s="52">
        <v>551.76</v>
      </c>
      <c r="J73" s="52">
        <v>2758.8</v>
      </c>
    </row>
    <row r="74" spans="2:10" ht="42.75">
      <c r="B74" s="47">
        <v>57</v>
      </c>
      <c r="C74" s="47">
        <v>438825</v>
      </c>
      <c r="D74" s="47" t="s">
        <v>949</v>
      </c>
      <c r="E74" s="47" t="s">
        <v>1052</v>
      </c>
      <c r="F74" s="47" t="s">
        <v>1053</v>
      </c>
      <c r="G74" s="47" t="s">
        <v>18</v>
      </c>
      <c r="H74" s="47">
        <v>20</v>
      </c>
      <c r="I74" s="52">
        <v>22.15</v>
      </c>
      <c r="J74" s="52">
        <v>443</v>
      </c>
    </row>
    <row r="75" spans="2:10" ht="71.25">
      <c r="B75" s="47">
        <v>58</v>
      </c>
      <c r="C75" s="47">
        <v>617522</v>
      </c>
      <c r="D75" s="47" t="s">
        <v>1054</v>
      </c>
      <c r="E75" s="47" t="s">
        <v>1055</v>
      </c>
      <c r="F75" s="47" t="s">
        <v>1056</v>
      </c>
      <c r="G75" s="47" t="s">
        <v>18</v>
      </c>
      <c r="H75" s="47">
        <v>1</v>
      </c>
      <c r="I75" s="52">
        <v>2421.09</v>
      </c>
      <c r="J75" s="52">
        <v>2421.09</v>
      </c>
    </row>
    <row r="76" spans="2:10" ht="42.75">
      <c r="B76" s="47">
        <v>59</v>
      </c>
      <c r="C76" s="47">
        <v>437666</v>
      </c>
      <c r="D76" s="47" t="s">
        <v>1046</v>
      </c>
      <c r="E76" s="47" t="s">
        <v>1057</v>
      </c>
      <c r="F76" s="47" t="s">
        <v>1058</v>
      </c>
      <c r="G76" s="47" t="s">
        <v>926</v>
      </c>
      <c r="H76" s="47">
        <v>10</v>
      </c>
      <c r="I76" s="52">
        <v>30.14</v>
      </c>
      <c r="J76" s="52">
        <v>301.39999999999998</v>
      </c>
    </row>
    <row r="77" spans="2:10" ht="42.75">
      <c r="B77" s="47">
        <v>60</v>
      </c>
      <c r="C77" s="47">
        <v>437666</v>
      </c>
      <c r="D77" s="47" t="s">
        <v>1046</v>
      </c>
      <c r="E77" s="47" t="s">
        <v>1059</v>
      </c>
      <c r="F77" s="47" t="s">
        <v>1060</v>
      </c>
      <c r="G77" s="47" t="s">
        <v>926</v>
      </c>
      <c r="H77" s="47">
        <v>60</v>
      </c>
      <c r="I77" s="52">
        <v>22.3</v>
      </c>
      <c r="J77" s="52">
        <v>1338</v>
      </c>
    </row>
    <row r="78" spans="2:10" ht="43.5" thickBot="1">
      <c r="B78" s="49">
        <v>61</v>
      </c>
      <c r="C78" s="49">
        <v>437666</v>
      </c>
      <c r="D78" s="49" t="s">
        <v>1046</v>
      </c>
      <c r="E78" s="49" t="s">
        <v>1061</v>
      </c>
      <c r="F78" s="49" t="s">
        <v>1062</v>
      </c>
      <c r="G78" s="49" t="s">
        <v>926</v>
      </c>
      <c r="H78" s="49">
        <v>90</v>
      </c>
      <c r="I78" s="55">
        <v>27.21</v>
      </c>
      <c r="J78" s="55">
        <v>2448.9</v>
      </c>
    </row>
    <row r="79" spans="2:10" ht="15.75" thickBot="1">
      <c r="B79" s="43" t="s">
        <v>1063</v>
      </c>
      <c r="C79" s="56"/>
      <c r="D79" s="56"/>
      <c r="E79" s="56"/>
      <c r="F79" s="56"/>
      <c r="G79" s="56"/>
      <c r="H79" s="56"/>
      <c r="I79" s="56"/>
      <c r="J79" s="57">
        <v>16468.09</v>
      </c>
    </row>
    <row r="80" spans="2:10" ht="15" thickBot="1"/>
    <row r="81" spans="2:10" ht="15.75" thickBot="1">
      <c r="B81" s="59" t="s">
        <v>1067</v>
      </c>
      <c r="C81" s="71" t="s">
        <v>1065</v>
      </c>
      <c r="D81" s="72"/>
      <c r="E81" s="72"/>
      <c r="F81" s="72"/>
      <c r="G81" s="72"/>
      <c r="H81" s="72"/>
      <c r="I81" s="73"/>
      <c r="J81" s="60">
        <f>J79+J68+J62+J45+J28</f>
        <v>49851.71</v>
      </c>
    </row>
  </sheetData>
  <mergeCells count="7">
    <mergeCell ref="C81:I81"/>
    <mergeCell ref="B2:J2"/>
    <mergeCell ref="C28:I28"/>
    <mergeCell ref="B30:J30"/>
    <mergeCell ref="B47:J47"/>
    <mergeCell ref="B64:J64"/>
    <mergeCell ref="B70:J70"/>
  </mergeCells>
  <pageMargins left="0.511811024" right="0.511811024" top="0.78740157499999996" bottom="0.78740157499999996" header="0.31496062000000002" footer="0.31496062000000002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5"/>
  <sheetViews>
    <sheetView topLeftCell="D36" zoomScale="70" zoomScaleNormal="70" workbookViewId="0">
      <selection activeCell="K6" sqref="K6"/>
    </sheetView>
  </sheetViews>
  <sheetFormatPr defaultRowHeight="14.25"/>
  <cols>
    <col min="1" max="1" width="12" customWidth="1"/>
    <col min="2" max="2" width="8" customWidth="1"/>
    <col min="3" max="3" width="36" customWidth="1"/>
    <col min="4" max="5" width="12" customWidth="1"/>
    <col min="6" max="6" width="24" customWidth="1"/>
    <col min="7" max="7" width="32" customWidth="1"/>
    <col min="8" max="8" width="40" customWidth="1"/>
    <col min="9" max="9" width="14" customWidth="1"/>
    <col min="10" max="10" width="18" customWidth="1"/>
    <col min="11" max="11" width="14" customWidth="1"/>
    <col min="12" max="12" width="16" customWidth="1"/>
    <col min="13" max="13" width="18" customWidth="1"/>
    <col min="14" max="14" width="16" customWidth="1"/>
    <col min="15" max="15" width="42" customWidth="1"/>
    <col min="16" max="16" width="36" customWidth="1"/>
    <col min="17" max="17" width="14" customWidth="1"/>
    <col min="18" max="18" width="18" customWidth="1"/>
  </cols>
  <sheetData>
    <row r="1" spans="1:18" ht="18">
      <c r="A1" s="67" t="s">
        <v>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3" spans="1:18" ht="30">
      <c r="A3" s="3" t="s">
        <v>1</v>
      </c>
      <c r="B3" s="4" t="s">
        <v>17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136</v>
      </c>
      <c r="L3" s="4" t="s">
        <v>137</v>
      </c>
      <c r="M3" s="4" t="s">
        <v>138</v>
      </c>
      <c r="N3" s="4" t="s">
        <v>139</v>
      </c>
      <c r="O3" s="4" t="s">
        <v>140</v>
      </c>
      <c r="P3" s="4" t="s">
        <v>29</v>
      </c>
      <c r="Q3" s="4" t="s">
        <v>141</v>
      </c>
      <c r="R3" s="5" t="s">
        <v>142</v>
      </c>
    </row>
    <row r="4" spans="1:18" ht="28.5">
      <c r="A4" s="6" t="s">
        <v>5</v>
      </c>
      <c r="B4" s="7" t="s">
        <v>30</v>
      </c>
      <c r="C4" s="7" t="s">
        <v>31</v>
      </c>
      <c r="D4" s="7" t="s">
        <v>32</v>
      </c>
      <c r="E4" s="8">
        <v>14</v>
      </c>
      <c r="F4" s="7" t="s">
        <v>143</v>
      </c>
      <c r="G4" s="7" t="s">
        <v>144</v>
      </c>
      <c r="H4" s="7" t="s">
        <v>145</v>
      </c>
      <c r="I4" s="7" t="s">
        <v>32</v>
      </c>
      <c r="J4" s="7" t="s">
        <v>146</v>
      </c>
      <c r="K4" s="9">
        <v>55.7</v>
      </c>
      <c r="L4" s="9">
        <f t="shared" ref="L4:L35" si="0">IF(OR(K4="",E4=""),"",K4*E4)</f>
        <v>779.80000000000007</v>
      </c>
      <c r="M4" s="7" t="s">
        <v>147</v>
      </c>
      <c r="N4" s="7" t="s">
        <v>147</v>
      </c>
      <c r="O4" s="7" t="s">
        <v>148</v>
      </c>
      <c r="P4" s="7"/>
      <c r="Q4" s="7" t="s">
        <v>149</v>
      </c>
      <c r="R4" s="10" t="s">
        <v>150</v>
      </c>
    </row>
    <row r="5" spans="1:18" ht="28.5">
      <c r="A5" s="6" t="s">
        <v>5</v>
      </c>
      <c r="B5" s="7" t="s">
        <v>33</v>
      </c>
      <c r="C5" s="7" t="s">
        <v>34</v>
      </c>
      <c r="D5" s="7" t="s">
        <v>32</v>
      </c>
      <c r="E5" s="8">
        <v>40</v>
      </c>
      <c r="F5" s="7" t="s">
        <v>143</v>
      </c>
      <c r="G5" s="7" t="s">
        <v>144</v>
      </c>
      <c r="H5" s="7" t="s">
        <v>151</v>
      </c>
      <c r="I5" s="7" t="s">
        <v>32</v>
      </c>
      <c r="J5" s="7" t="s">
        <v>152</v>
      </c>
      <c r="K5" s="9">
        <v>9.8800000000000008</v>
      </c>
      <c r="L5" s="9">
        <f t="shared" si="0"/>
        <v>395.20000000000005</v>
      </c>
      <c r="M5" s="7" t="s">
        <v>147</v>
      </c>
      <c r="N5" s="7" t="s">
        <v>147</v>
      </c>
      <c r="O5" s="7" t="s">
        <v>148</v>
      </c>
      <c r="P5" s="7"/>
      <c r="Q5" s="7" t="s">
        <v>149</v>
      </c>
      <c r="R5" s="10" t="s">
        <v>150</v>
      </c>
    </row>
    <row r="6" spans="1:18" ht="42.75">
      <c r="A6" s="6" t="s">
        <v>5</v>
      </c>
      <c r="B6" s="7" t="s">
        <v>35</v>
      </c>
      <c r="C6" s="7" t="s">
        <v>36</v>
      </c>
      <c r="D6" s="7" t="s">
        <v>32</v>
      </c>
      <c r="E6" s="8">
        <v>30</v>
      </c>
      <c r="F6" s="7" t="s">
        <v>153</v>
      </c>
      <c r="G6" s="7" t="s">
        <v>154</v>
      </c>
      <c r="H6" s="7" t="s">
        <v>155</v>
      </c>
      <c r="I6" s="7" t="s">
        <v>32</v>
      </c>
      <c r="J6" s="7">
        <v>30</v>
      </c>
      <c r="K6" s="9">
        <v>3.48</v>
      </c>
      <c r="L6" s="9">
        <f t="shared" si="0"/>
        <v>104.4</v>
      </c>
      <c r="M6" s="7" t="s">
        <v>156</v>
      </c>
      <c r="N6" s="7" t="s">
        <v>157</v>
      </c>
      <c r="O6" s="7" t="s">
        <v>158</v>
      </c>
      <c r="P6" s="7"/>
      <c r="Q6" s="7" t="s">
        <v>149</v>
      </c>
      <c r="R6" s="10" t="s">
        <v>159</v>
      </c>
    </row>
    <row r="7" spans="1:18" ht="28.5">
      <c r="A7" s="6" t="s">
        <v>5</v>
      </c>
      <c r="B7" s="7" t="s">
        <v>35</v>
      </c>
      <c r="C7" s="7" t="s">
        <v>36</v>
      </c>
      <c r="D7" s="7" t="s">
        <v>32</v>
      </c>
      <c r="E7" s="8">
        <v>30</v>
      </c>
      <c r="F7" s="7" t="s">
        <v>160</v>
      </c>
      <c r="G7" s="7" t="s">
        <v>161</v>
      </c>
      <c r="H7" s="7" t="s">
        <v>162</v>
      </c>
      <c r="I7" s="7" t="s">
        <v>32</v>
      </c>
      <c r="J7" s="7" t="s">
        <v>163</v>
      </c>
      <c r="K7" s="9">
        <v>4.59</v>
      </c>
      <c r="L7" s="9">
        <f t="shared" si="0"/>
        <v>137.69999999999999</v>
      </c>
      <c r="M7" s="7"/>
      <c r="N7" s="7" t="s">
        <v>157</v>
      </c>
      <c r="O7" s="7" t="s">
        <v>164</v>
      </c>
      <c r="P7" s="7"/>
      <c r="Q7" s="7" t="s">
        <v>149</v>
      </c>
      <c r="R7" s="10" t="s">
        <v>150</v>
      </c>
    </row>
    <row r="8" spans="1:18" ht="28.5">
      <c r="A8" s="6" t="s">
        <v>5</v>
      </c>
      <c r="B8" s="7" t="s">
        <v>35</v>
      </c>
      <c r="C8" s="7" t="s">
        <v>36</v>
      </c>
      <c r="D8" s="7" t="s">
        <v>32</v>
      </c>
      <c r="E8" s="8">
        <v>30</v>
      </c>
      <c r="F8" s="7" t="s">
        <v>160</v>
      </c>
      <c r="G8" s="7" t="s">
        <v>165</v>
      </c>
      <c r="H8" s="7" t="s">
        <v>166</v>
      </c>
      <c r="I8" s="7" t="s">
        <v>32</v>
      </c>
      <c r="J8" s="7" t="s">
        <v>163</v>
      </c>
      <c r="K8" s="9">
        <v>3.8</v>
      </c>
      <c r="L8" s="9">
        <f t="shared" si="0"/>
        <v>114</v>
      </c>
      <c r="M8" s="7"/>
      <c r="N8" s="7" t="s">
        <v>157</v>
      </c>
      <c r="O8" s="7" t="s">
        <v>167</v>
      </c>
      <c r="P8" s="7"/>
      <c r="Q8" s="7" t="s">
        <v>149</v>
      </c>
      <c r="R8" s="10" t="s">
        <v>150</v>
      </c>
    </row>
    <row r="9" spans="1:18" ht="28.5">
      <c r="A9" s="6" t="s">
        <v>5</v>
      </c>
      <c r="B9" s="7" t="s">
        <v>35</v>
      </c>
      <c r="C9" s="7" t="s">
        <v>36</v>
      </c>
      <c r="D9" s="7" t="s">
        <v>32</v>
      </c>
      <c r="E9" s="8">
        <v>30</v>
      </c>
      <c r="F9" s="7" t="s">
        <v>160</v>
      </c>
      <c r="G9" s="7" t="s">
        <v>168</v>
      </c>
      <c r="H9" s="7" t="s">
        <v>169</v>
      </c>
      <c r="I9" s="7" t="s">
        <v>32</v>
      </c>
      <c r="J9" s="7" t="s">
        <v>163</v>
      </c>
      <c r="K9" s="9">
        <v>7.9</v>
      </c>
      <c r="L9" s="9">
        <f t="shared" si="0"/>
        <v>237</v>
      </c>
      <c r="M9" s="7"/>
      <c r="N9" s="7" t="s">
        <v>157</v>
      </c>
      <c r="O9" s="7" t="s">
        <v>170</v>
      </c>
      <c r="P9" s="7"/>
      <c r="Q9" s="7" t="s">
        <v>149</v>
      </c>
      <c r="R9" s="10" t="s">
        <v>150</v>
      </c>
    </row>
    <row r="10" spans="1:18" ht="28.5">
      <c r="A10" s="6" t="s">
        <v>5</v>
      </c>
      <c r="B10" s="7" t="s">
        <v>35</v>
      </c>
      <c r="C10" s="7" t="s">
        <v>36</v>
      </c>
      <c r="D10" s="7" t="s">
        <v>32</v>
      </c>
      <c r="E10" s="8">
        <v>30</v>
      </c>
      <c r="F10" s="7" t="s">
        <v>143</v>
      </c>
      <c r="G10" s="7" t="s">
        <v>144</v>
      </c>
      <c r="H10" s="7" t="s">
        <v>171</v>
      </c>
      <c r="I10" s="7" t="s">
        <v>32</v>
      </c>
      <c r="J10" s="7" t="s">
        <v>172</v>
      </c>
      <c r="K10" s="9">
        <v>3.83</v>
      </c>
      <c r="L10" s="9">
        <f t="shared" si="0"/>
        <v>114.9</v>
      </c>
      <c r="M10" s="7" t="s">
        <v>147</v>
      </c>
      <c r="N10" s="7" t="s">
        <v>147</v>
      </c>
      <c r="O10" s="7" t="s">
        <v>148</v>
      </c>
      <c r="P10" s="7"/>
      <c r="Q10" s="7" t="s">
        <v>149</v>
      </c>
      <c r="R10" s="10" t="s">
        <v>150</v>
      </c>
    </row>
    <row r="11" spans="1:18" ht="28.5">
      <c r="A11" s="6" t="s">
        <v>5</v>
      </c>
      <c r="B11" s="7" t="s">
        <v>37</v>
      </c>
      <c r="C11" s="7" t="s">
        <v>38</v>
      </c>
      <c r="D11" s="7" t="s">
        <v>32</v>
      </c>
      <c r="E11" s="8">
        <v>170</v>
      </c>
      <c r="F11" s="7" t="s">
        <v>153</v>
      </c>
      <c r="G11" s="7" t="s">
        <v>154</v>
      </c>
      <c r="H11" s="7" t="s">
        <v>173</v>
      </c>
      <c r="I11" s="7" t="s">
        <v>32</v>
      </c>
      <c r="J11" s="7" t="s">
        <v>174</v>
      </c>
      <c r="K11" s="9">
        <v>11.83</v>
      </c>
      <c r="L11" s="9">
        <f t="shared" si="0"/>
        <v>2011.1</v>
      </c>
      <c r="M11" s="7" t="s">
        <v>156</v>
      </c>
      <c r="N11" s="7" t="s">
        <v>157</v>
      </c>
      <c r="O11" s="7" t="s">
        <v>158</v>
      </c>
      <c r="P11" s="7"/>
      <c r="Q11" s="7" t="s">
        <v>149</v>
      </c>
      <c r="R11" s="10" t="s">
        <v>159</v>
      </c>
    </row>
    <row r="12" spans="1:18" ht="42.75">
      <c r="A12" s="6" t="s">
        <v>5</v>
      </c>
      <c r="B12" s="7" t="s">
        <v>37</v>
      </c>
      <c r="C12" s="7" t="s">
        <v>38</v>
      </c>
      <c r="D12" s="7" t="s">
        <v>32</v>
      </c>
      <c r="E12" s="8">
        <v>170</v>
      </c>
      <c r="F12" s="7" t="s">
        <v>175</v>
      </c>
      <c r="G12" s="7" t="s">
        <v>176</v>
      </c>
      <c r="H12" s="7" t="s">
        <v>177</v>
      </c>
      <c r="I12" s="7" t="s">
        <v>32</v>
      </c>
      <c r="J12" s="7">
        <v>320</v>
      </c>
      <c r="K12" s="9">
        <v>6.35</v>
      </c>
      <c r="L12" s="9">
        <f t="shared" si="0"/>
        <v>1079.5</v>
      </c>
      <c r="M12" s="7" t="s">
        <v>178</v>
      </c>
      <c r="N12" s="7" t="s">
        <v>157</v>
      </c>
      <c r="O12" s="7" t="s">
        <v>179</v>
      </c>
      <c r="P12" s="7"/>
      <c r="Q12" s="7" t="s">
        <v>149</v>
      </c>
      <c r="R12" s="10" t="s">
        <v>175</v>
      </c>
    </row>
    <row r="13" spans="1:18" ht="42.75">
      <c r="A13" s="6" t="s">
        <v>5</v>
      </c>
      <c r="B13" s="7" t="s">
        <v>37</v>
      </c>
      <c r="C13" s="7" t="s">
        <v>38</v>
      </c>
      <c r="D13" s="7" t="s">
        <v>32</v>
      </c>
      <c r="E13" s="8">
        <v>170</v>
      </c>
      <c r="F13" s="7" t="s">
        <v>175</v>
      </c>
      <c r="G13" s="7" t="s">
        <v>180</v>
      </c>
      <c r="H13" s="7" t="s">
        <v>181</v>
      </c>
      <c r="I13" s="7" t="s">
        <v>32</v>
      </c>
      <c r="J13" s="7">
        <v>30</v>
      </c>
      <c r="K13" s="9">
        <v>11.83</v>
      </c>
      <c r="L13" s="9">
        <f t="shared" si="0"/>
        <v>2011.1</v>
      </c>
      <c r="M13" s="7" t="s">
        <v>182</v>
      </c>
      <c r="N13" s="7" t="s">
        <v>157</v>
      </c>
      <c r="O13" s="7" t="s">
        <v>183</v>
      </c>
      <c r="P13" s="7"/>
      <c r="Q13" s="7" t="s">
        <v>149</v>
      </c>
      <c r="R13" s="10" t="s">
        <v>175</v>
      </c>
    </row>
    <row r="14" spans="1:18" ht="42.75">
      <c r="A14" s="6" t="s">
        <v>5</v>
      </c>
      <c r="B14" s="7" t="s">
        <v>37</v>
      </c>
      <c r="C14" s="7" t="s">
        <v>38</v>
      </c>
      <c r="D14" s="7" t="s">
        <v>32</v>
      </c>
      <c r="E14" s="8">
        <v>170</v>
      </c>
      <c r="F14" s="7" t="s">
        <v>175</v>
      </c>
      <c r="G14" s="7" t="s">
        <v>184</v>
      </c>
      <c r="H14" s="7" t="s">
        <v>185</v>
      </c>
      <c r="I14" s="7" t="s">
        <v>32</v>
      </c>
      <c r="J14" s="7">
        <v>200</v>
      </c>
      <c r="K14" s="9">
        <v>9.65</v>
      </c>
      <c r="L14" s="9">
        <f t="shared" si="0"/>
        <v>1640.5</v>
      </c>
      <c r="M14" s="7" t="s">
        <v>186</v>
      </c>
      <c r="N14" s="7" t="s">
        <v>157</v>
      </c>
      <c r="O14" s="7" t="s">
        <v>187</v>
      </c>
      <c r="P14" s="7"/>
      <c r="Q14" s="7" t="s">
        <v>149</v>
      </c>
      <c r="R14" s="10" t="s">
        <v>175</v>
      </c>
    </row>
    <row r="15" spans="1:18" ht="28.5">
      <c r="A15" s="6" t="s">
        <v>5</v>
      </c>
      <c r="B15" s="7" t="s">
        <v>37</v>
      </c>
      <c r="C15" s="7" t="s">
        <v>38</v>
      </c>
      <c r="D15" s="7" t="s">
        <v>32</v>
      </c>
      <c r="E15" s="8">
        <v>170</v>
      </c>
      <c r="F15" s="7" t="s">
        <v>160</v>
      </c>
      <c r="G15" s="7" t="s">
        <v>161</v>
      </c>
      <c r="H15" s="7" t="s">
        <v>188</v>
      </c>
      <c r="I15" s="7" t="s">
        <v>32</v>
      </c>
      <c r="J15" s="7" t="s">
        <v>189</v>
      </c>
      <c r="K15" s="9">
        <v>6.21</v>
      </c>
      <c r="L15" s="9">
        <f t="shared" si="0"/>
        <v>1055.7</v>
      </c>
      <c r="M15" s="7"/>
      <c r="N15" s="7" t="s">
        <v>157</v>
      </c>
      <c r="O15" s="7" t="s">
        <v>190</v>
      </c>
      <c r="P15" s="7"/>
      <c r="Q15" s="7" t="s">
        <v>149</v>
      </c>
      <c r="R15" s="10" t="s">
        <v>150</v>
      </c>
    </row>
    <row r="16" spans="1:18" ht="42.75">
      <c r="A16" s="6" t="s">
        <v>5</v>
      </c>
      <c r="B16" s="7" t="s">
        <v>37</v>
      </c>
      <c r="C16" s="7" t="s">
        <v>38</v>
      </c>
      <c r="D16" s="7" t="s">
        <v>32</v>
      </c>
      <c r="E16" s="8">
        <v>170</v>
      </c>
      <c r="F16" s="7" t="s">
        <v>160</v>
      </c>
      <c r="G16" s="7" t="s">
        <v>191</v>
      </c>
      <c r="H16" s="7" t="s">
        <v>192</v>
      </c>
      <c r="I16" s="7" t="s">
        <v>32</v>
      </c>
      <c r="J16" s="7" t="s">
        <v>189</v>
      </c>
      <c r="K16" s="9">
        <v>5.59</v>
      </c>
      <c r="L16" s="9">
        <f t="shared" si="0"/>
        <v>950.3</v>
      </c>
      <c r="M16" s="7"/>
      <c r="N16" s="7" t="s">
        <v>157</v>
      </c>
      <c r="O16" s="7" t="s">
        <v>193</v>
      </c>
      <c r="P16" s="7"/>
      <c r="Q16" s="7" t="s">
        <v>149</v>
      </c>
      <c r="R16" s="10" t="s">
        <v>150</v>
      </c>
    </row>
    <row r="17" spans="1:18" ht="28.5">
      <c r="A17" s="6" t="s">
        <v>5</v>
      </c>
      <c r="B17" s="7" t="s">
        <v>37</v>
      </c>
      <c r="C17" s="7" t="s">
        <v>38</v>
      </c>
      <c r="D17" s="7" t="s">
        <v>32</v>
      </c>
      <c r="E17" s="8">
        <v>170</v>
      </c>
      <c r="F17" s="7" t="s">
        <v>160</v>
      </c>
      <c r="G17" s="7" t="s">
        <v>194</v>
      </c>
      <c r="H17" s="7" t="s">
        <v>195</v>
      </c>
      <c r="I17" s="7" t="s">
        <v>32</v>
      </c>
      <c r="J17" s="7" t="s">
        <v>189</v>
      </c>
      <c r="K17" s="9">
        <v>19</v>
      </c>
      <c r="L17" s="9">
        <f t="shared" si="0"/>
        <v>3230</v>
      </c>
      <c r="M17" s="7"/>
      <c r="N17" s="7" t="s">
        <v>157</v>
      </c>
      <c r="O17" s="7" t="s">
        <v>196</v>
      </c>
      <c r="P17" s="7"/>
      <c r="Q17" s="7" t="s">
        <v>149</v>
      </c>
      <c r="R17" s="10" t="s">
        <v>150</v>
      </c>
    </row>
    <row r="18" spans="1:18" ht="28.5">
      <c r="A18" s="6" t="s">
        <v>5</v>
      </c>
      <c r="B18" s="7" t="s">
        <v>37</v>
      </c>
      <c r="C18" s="7" t="s">
        <v>38</v>
      </c>
      <c r="D18" s="7" t="s">
        <v>32</v>
      </c>
      <c r="E18" s="8">
        <v>170</v>
      </c>
      <c r="F18" s="7" t="s">
        <v>143</v>
      </c>
      <c r="G18" s="7" t="s">
        <v>144</v>
      </c>
      <c r="H18" s="7" t="s">
        <v>197</v>
      </c>
      <c r="I18" s="7" t="s">
        <v>32</v>
      </c>
      <c r="J18" s="7" t="s">
        <v>174</v>
      </c>
      <c r="K18" s="9">
        <v>4.53</v>
      </c>
      <c r="L18" s="9">
        <f t="shared" si="0"/>
        <v>770.1</v>
      </c>
      <c r="M18" s="7" t="s">
        <v>147</v>
      </c>
      <c r="N18" s="7" t="s">
        <v>147</v>
      </c>
      <c r="O18" s="7" t="s">
        <v>148</v>
      </c>
      <c r="P18" s="7"/>
      <c r="Q18" s="7" t="s">
        <v>149</v>
      </c>
      <c r="R18" s="10" t="s">
        <v>150</v>
      </c>
    </row>
    <row r="19" spans="1:18" ht="42.75">
      <c r="A19" s="6" t="s">
        <v>5</v>
      </c>
      <c r="B19" s="7" t="s">
        <v>39</v>
      </c>
      <c r="C19" s="7" t="s">
        <v>40</v>
      </c>
      <c r="D19" s="7" t="s">
        <v>32</v>
      </c>
      <c r="E19" s="8">
        <v>30</v>
      </c>
      <c r="F19" s="7" t="s">
        <v>153</v>
      </c>
      <c r="G19" s="7" t="s">
        <v>154</v>
      </c>
      <c r="H19" s="7" t="s">
        <v>198</v>
      </c>
      <c r="I19" s="7" t="s">
        <v>32</v>
      </c>
      <c r="J19" s="7">
        <v>30</v>
      </c>
      <c r="K19" s="9">
        <v>3.6</v>
      </c>
      <c r="L19" s="9">
        <f t="shared" si="0"/>
        <v>108</v>
      </c>
      <c r="M19" s="7" t="s">
        <v>156</v>
      </c>
      <c r="N19" s="7" t="s">
        <v>157</v>
      </c>
      <c r="O19" s="7" t="s">
        <v>158</v>
      </c>
      <c r="P19" s="7"/>
      <c r="Q19" s="7" t="s">
        <v>149</v>
      </c>
      <c r="R19" s="10" t="s">
        <v>159</v>
      </c>
    </row>
    <row r="20" spans="1:18" ht="42.75">
      <c r="A20" s="6" t="s">
        <v>5</v>
      </c>
      <c r="B20" s="7" t="s">
        <v>39</v>
      </c>
      <c r="C20" s="7" t="s">
        <v>40</v>
      </c>
      <c r="D20" s="7" t="s">
        <v>32</v>
      </c>
      <c r="E20" s="8">
        <v>30</v>
      </c>
      <c r="F20" s="7" t="s">
        <v>160</v>
      </c>
      <c r="G20" s="7" t="s">
        <v>199</v>
      </c>
      <c r="H20" s="7" t="s">
        <v>200</v>
      </c>
      <c r="I20" s="7" t="s">
        <v>32</v>
      </c>
      <c r="J20" s="7" t="s">
        <v>163</v>
      </c>
      <c r="K20" s="9">
        <v>6.84</v>
      </c>
      <c r="L20" s="9">
        <f t="shared" si="0"/>
        <v>205.2</v>
      </c>
      <c r="M20" s="7"/>
      <c r="N20" s="7" t="s">
        <v>157</v>
      </c>
      <c r="O20" s="7" t="s">
        <v>201</v>
      </c>
      <c r="P20" s="7"/>
      <c r="Q20" s="7" t="s">
        <v>149</v>
      </c>
      <c r="R20" s="10" t="s">
        <v>150</v>
      </c>
    </row>
    <row r="21" spans="1:18" ht="28.5">
      <c r="A21" s="6" t="s">
        <v>5</v>
      </c>
      <c r="B21" s="7" t="s">
        <v>39</v>
      </c>
      <c r="C21" s="7" t="s">
        <v>40</v>
      </c>
      <c r="D21" s="7" t="s">
        <v>32</v>
      </c>
      <c r="E21" s="8">
        <v>30</v>
      </c>
      <c r="F21" s="7" t="s">
        <v>160</v>
      </c>
      <c r="G21" s="7" t="s">
        <v>168</v>
      </c>
      <c r="H21" s="7" t="s">
        <v>202</v>
      </c>
      <c r="I21" s="7" t="s">
        <v>32</v>
      </c>
      <c r="J21" s="7" t="s">
        <v>163</v>
      </c>
      <c r="K21" s="9">
        <v>8.5</v>
      </c>
      <c r="L21" s="9">
        <f t="shared" si="0"/>
        <v>255</v>
      </c>
      <c r="M21" s="7"/>
      <c r="N21" s="7" t="s">
        <v>157</v>
      </c>
      <c r="O21" s="7" t="s">
        <v>203</v>
      </c>
      <c r="P21" s="7"/>
      <c r="Q21" s="7" t="s">
        <v>149</v>
      </c>
      <c r="R21" s="10" t="s">
        <v>150</v>
      </c>
    </row>
    <row r="22" spans="1:18" ht="28.5">
      <c r="A22" s="6" t="s">
        <v>5</v>
      </c>
      <c r="B22" s="7" t="s">
        <v>39</v>
      </c>
      <c r="C22" s="7" t="s">
        <v>40</v>
      </c>
      <c r="D22" s="7" t="s">
        <v>32</v>
      </c>
      <c r="E22" s="8">
        <v>30</v>
      </c>
      <c r="F22" s="7" t="s">
        <v>160</v>
      </c>
      <c r="G22" s="7" t="s">
        <v>204</v>
      </c>
      <c r="H22" s="7" t="s">
        <v>205</v>
      </c>
      <c r="I22" s="7" t="s">
        <v>32</v>
      </c>
      <c r="J22" s="7" t="s">
        <v>163</v>
      </c>
      <c r="K22" s="9">
        <v>6.9</v>
      </c>
      <c r="L22" s="9">
        <f t="shared" si="0"/>
        <v>207</v>
      </c>
      <c r="M22" s="7"/>
      <c r="N22" s="7" t="s">
        <v>157</v>
      </c>
      <c r="O22" s="7" t="s">
        <v>206</v>
      </c>
      <c r="P22" s="7"/>
      <c r="Q22" s="7" t="s">
        <v>149</v>
      </c>
      <c r="R22" s="10" t="s">
        <v>150</v>
      </c>
    </row>
    <row r="23" spans="1:18" ht="28.5">
      <c r="A23" s="6" t="s">
        <v>5</v>
      </c>
      <c r="B23" s="7" t="s">
        <v>39</v>
      </c>
      <c r="C23" s="7" t="s">
        <v>40</v>
      </c>
      <c r="D23" s="7" t="s">
        <v>32</v>
      </c>
      <c r="E23" s="8">
        <v>30</v>
      </c>
      <c r="F23" s="7" t="s">
        <v>143</v>
      </c>
      <c r="G23" s="7" t="s">
        <v>144</v>
      </c>
      <c r="H23" s="7" t="s">
        <v>207</v>
      </c>
      <c r="I23" s="7" t="s">
        <v>32</v>
      </c>
      <c r="J23" s="7" t="s">
        <v>172</v>
      </c>
      <c r="K23" s="9">
        <v>4.03</v>
      </c>
      <c r="L23" s="9">
        <f t="shared" si="0"/>
        <v>120.9</v>
      </c>
      <c r="M23" s="7" t="s">
        <v>147</v>
      </c>
      <c r="N23" s="7" t="s">
        <v>147</v>
      </c>
      <c r="O23" s="7" t="s">
        <v>148</v>
      </c>
      <c r="P23" s="7"/>
      <c r="Q23" s="7" t="s">
        <v>149</v>
      </c>
      <c r="R23" s="10" t="s">
        <v>150</v>
      </c>
    </row>
    <row r="24" spans="1:18" ht="28.5">
      <c r="A24" s="6" t="s">
        <v>5</v>
      </c>
      <c r="B24" s="7" t="s">
        <v>41</v>
      </c>
      <c r="C24" s="7" t="s">
        <v>42</v>
      </c>
      <c r="D24" s="7" t="s">
        <v>32</v>
      </c>
      <c r="E24" s="8">
        <v>40</v>
      </c>
      <c r="F24" s="7" t="s">
        <v>143</v>
      </c>
      <c r="G24" s="7" t="s">
        <v>144</v>
      </c>
      <c r="H24" s="7" t="s">
        <v>208</v>
      </c>
      <c r="I24" s="7" t="s">
        <v>32</v>
      </c>
      <c r="J24" s="7" t="s">
        <v>152</v>
      </c>
      <c r="K24" s="9">
        <v>5.71</v>
      </c>
      <c r="L24" s="9">
        <f t="shared" si="0"/>
        <v>228.4</v>
      </c>
      <c r="M24" s="7" t="s">
        <v>147</v>
      </c>
      <c r="N24" s="7" t="s">
        <v>147</v>
      </c>
      <c r="O24" s="7" t="s">
        <v>148</v>
      </c>
      <c r="P24" s="7"/>
      <c r="Q24" s="7" t="s">
        <v>149</v>
      </c>
      <c r="R24" s="10" t="s">
        <v>150</v>
      </c>
    </row>
    <row r="25" spans="1:18" ht="28.5">
      <c r="A25" s="6" t="s">
        <v>5</v>
      </c>
      <c r="B25" s="7" t="s">
        <v>43</v>
      </c>
      <c r="C25" s="7" t="s">
        <v>44</v>
      </c>
      <c r="D25" s="7" t="s">
        <v>32</v>
      </c>
      <c r="E25" s="8">
        <v>40</v>
      </c>
      <c r="F25" s="7" t="s">
        <v>153</v>
      </c>
      <c r="G25" s="7" t="s">
        <v>154</v>
      </c>
      <c r="H25" s="7" t="s">
        <v>209</v>
      </c>
      <c r="I25" s="7" t="s">
        <v>32</v>
      </c>
      <c r="J25" s="7">
        <v>40</v>
      </c>
      <c r="K25" s="9">
        <v>15.13</v>
      </c>
      <c r="L25" s="9">
        <f t="shared" si="0"/>
        <v>605.20000000000005</v>
      </c>
      <c r="M25" s="7" t="s">
        <v>156</v>
      </c>
      <c r="N25" s="7" t="s">
        <v>157</v>
      </c>
      <c r="O25" s="7" t="s">
        <v>158</v>
      </c>
      <c r="P25" s="7"/>
      <c r="Q25" s="7" t="s">
        <v>149</v>
      </c>
      <c r="R25" s="10" t="s">
        <v>159</v>
      </c>
    </row>
    <row r="26" spans="1:18" ht="42.75">
      <c r="A26" s="6" t="s">
        <v>5</v>
      </c>
      <c r="B26" s="7" t="s">
        <v>43</v>
      </c>
      <c r="C26" s="7" t="s">
        <v>44</v>
      </c>
      <c r="D26" s="7" t="s">
        <v>32</v>
      </c>
      <c r="E26" s="8">
        <v>40</v>
      </c>
      <c r="F26" s="7" t="s">
        <v>175</v>
      </c>
      <c r="G26" s="7" t="s">
        <v>210</v>
      </c>
      <c r="H26" s="7" t="s">
        <v>211</v>
      </c>
      <c r="I26" s="7" t="s">
        <v>32</v>
      </c>
      <c r="J26" s="7">
        <v>800</v>
      </c>
      <c r="K26" s="9">
        <v>11.91</v>
      </c>
      <c r="L26" s="9">
        <f t="shared" si="0"/>
        <v>476.4</v>
      </c>
      <c r="M26" s="7" t="s">
        <v>212</v>
      </c>
      <c r="N26" s="7" t="s">
        <v>157</v>
      </c>
      <c r="O26" s="7" t="s">
        <v>213</v>
      </c>
      <c r="P26" s="7"/>
      <c r="Q26" s="7" t="s">
        <v>149</v>
      </c>
      <c r="R26" s="10" t="s">
        <v>175</v>
      </c>
    </row>
    <row r="27" spans="1:18" ht="28.5">
      <c r="A27" s="6" t="s">
        <v>5</v>
      </c>
      <c r="B27" s="7" t="s">
        <v>43</v>
      </c>
      <c r="C27" s="7" t="s">
        <v>44</v>
      </c>
      <c r="D27" s="7" t="s">
        <v>32</v>
      </c>
      <c r="E27" s="8">
        <v>40</v>
      </c>
      <c r="F27" s="7" t="s">
        <v>160</v>
      </c>
      <c r="G27" s="7" t="s">
        <v>161</v>
      </c>
      <c r="H27" s="7" t="s">
        <v>214</v>
      </c>
      <c r="I27" s="7" t="s">
        <v>32</v>
      </c>
      <c r="J27" s="7" t="s">
        <v>189</v>
      </c>
      <c r="K27" s="9">
        <v>6.29</v>
      </c>
      <c r="L27" s="9">
        <f t="shared" si="0"/>
        <v>251.6</v>
      </c>
      <c r="M27" s="7"/>
      <c r="N27" s="7" t="s">
        <v>157</v>
      </c>
      <c r="O27" s="7" t="s">
        <v>215</v>
      </c>
      <c r="P27" s="7"/>
      <c r="Q27" s="7" t="s">
        <v>149</v>
      </c>
      <c r="R27" s="10" t="s">
        <v>150</v>
      </c>
    </row>
    <row r="28" spans="1:18" ht="28.5">
      <c r="A28" s="6" t="s">
        <v>5</v>
      </c>
      <c r="B28" s="7" t="s">
        <v>43</v>
      </c>
      <c r="C28" s="7" t="s">
        <v>44</v>
      </c>
      <c r="D28" s="7" t="s">
        <v>32</v>
      </c>
      <c r="E28" s="8">
        <v>40</v>
      </c>
      <c r="F28" s="7" t="s">
        <v>160</v>
      </c>
      <c r="G28" s="7" t="s">
        <v>216</v>
      </c>
      <c r="H28" s="7" t="s">
        <v>217</v>
      </c>
      <c r="I28" s="7" t="s">
        <v>32</v>
      </c>
      <c r="J28" s="7" t="s">
        <v>189</v>
      </c>
      <c r="K28" s="9">
        <v>8.2899999999999991</v>
      </c>
      <c r="L28" s="9">
        <f t="shared" si="0"/>
        <v>331.59999999999997</v>
      </c>
      <c r="M28" s="7"/>
      <c r="N28" s="7" t="s">
        <v>157</v>
      </c>
      <c r="O28" s="7" t="s">
        <v>218</v>
      </c>
      <c r="P28" s="7"/>
      <c r="Q28" s="7" t="s">
        <v>149</v>
      </c>
      <c r="R28" s="10" t="s">
        <v>150</v>
      </c>
    </row>
    <row r="29" spans="1:18" ht="42.75">
      <c r="A29" s="6" t="s">
        <v>5</v>
      </c>
      <c r="B29" s="7" t="s">
        <v>43</v>
      </c>
      <c r="C29" s="7" t="s">
        <v>44</v>
      </c>
      <c r="D29" s="7" t="s">
        <v>32</v>
      </c>
      <c r="E29" s="8">
        <v>40</v>
      </c>
      <c r="F29" s="7" t="s">
        <v>160</v>
      </c>
      <c r="G29" s="7" t="s">
        <v>219</v>
      </c>
      <c r="H29" s="7" t="s">
        <v>220</v>
      </c>
      <c r="I29" s="7" t="s">
        <v>32</v>
      </c>
      <c r="J29" s="7" t="s">
        <v>189</v>
      </c>
      <c r="K29" s="9">
        <v>7.69</v>
      </c>
      <c r="L29" s="9">
        <f t="shared" si="0"/>
        <v>307.60000000000002</v>
      </c>
      <c r="M29" s="7"/>
      <c r="N29" s="7" t="s">
        <v>157</v>
      </c>
      <c r="O29" s="7" t="s">
        <v>221</v>
      </c>
      <c r="P29" s="7"/>
      <c r="Q29" s="7" t="s">
        <v>149</v>
      </c>
      <c r="R29" s="10" t="s">
        <v>150</v>
      </c>
    </row>
    <row r="30" spans="1:18" ht="28.5">
      <c r="A30" s="6" t="s">
        <v>5</v>
      </c>
      <c r="B30" s="7" t="s">
        <v>43</v>
      </c>
      <c r="C30" s="7" t="s">
        <v>44</v>
      </c>
      <c r="D30" s="7" t="s">
        <v>32</v>
      </c>
      <c r="E30" s="8">
        <v>40</v>
      </c>
      <c r="F30" s="7" t="s">
        <v>143</v>
      </c>
      <c r="G30" s="7" t="s">
        <v>144</v>
      </c>
      <c r="H30" s="7" t="s">
        <v>222</v>
      </c>
      <c r="I30" s="7" t="s">
        <v>32</v>
      </c>
      <c r="J30" s="7" t="s">
        <v>152</v>
      </c>
      <c r="K30" s="9">
        <v>4.6500000000000004</v>
      </c>
      <c r="L30" s="9">
        <f t="shared" si="0"/>
        <v>186</v>
      </c>
      <c r="M30" s="7" t="s">
        <v>147</v>
      </c>
      <c r="N30" s="7" t="s">
        <v>147</v>
      </c>
      <c r="O30" s="7" t="s">
        <v>148</v>
      </c>
      <c r="P30" s="7"/>
      <c r="Q30" s="7" t="s">
        <v>149</v>
      </c>
      <c r="R30" s="10" t="s">
        <v>150</v>
      </c>
    </row>
    <row r="31" spans="1:18" ht="28.5">
      <c r="A31" s="6" t="s">
        <v>5</v>
      </c>
      <c r="B31" s="7" t="s">
        <v>45</v>
      </c>
      <c r="C31" s="7" t="s">
        <v>46</v>
      </c>
      <c r="D31" s="7" t="s">
        <v>32</v>
      </c>
      <c r="E31" s="8">
        <v>25</v>
      </c>
      <c r="F31" s="7" t="s">
        <v>143</v>
      </c>
      <c r="G31" s="7" t="s">
        <v>144</v>
      </c>
      <c r="H31" s="7" t="s">
        <v>223</v>
      </c>
      <c r="I31" s="7" t="s">
        <v>32</v>
      </c>
      <c r="J31" s="7" t="s">
        <v>224</v>
      </c>
      <c r="K31" s="9">
        <v>25.84</v>
      </c>
      <c r="L31" s="9">
        <f t="shared" si="0"/>
        <v>646</v>
      </c>
      <c r="M31" s="7" t="s">
        <v>147</v>
      </c>
      <c r="N31" s="7" t="s">
        <v>147</v>
      </c>
      <c r="O31" s="7" t="s">
        <v>148</v>
      </c>
      <c r="P31" s="7"/>
      <c r="Q31" s="7" t="s">
        <v>149</v>
      </c>
      <c r="R31" s="10" t="s">
        <v>150</v>
      </c>
    </row>
    <row r="32" spans="1:18" ht="28.5">
      <c r="A32" s="6" t="s">
        <v>5</v>
      </c>
      <c r="B32" s="7" t="s">
        <v>47</v>
      </c>
      <c r="C32" s="7" t="s">
        <v>48</v>
      </c>
      <c r="D32" s="7" t="s">
        <v>32</v>
      </c>
      <c r="E32" s="8">
        <v>5</v>
      </c>
      <c r="F32" s="7" t="s">
        <v>153</v>
      </c>
      <c r="G32" s="7" t="s">
        <v>154</v>
      </c>
      <c r="H32" s="7" t="s">
        <v>225</v>
      </c>
      <c r="I32" s="7" t="s">
        <v>32</v>
      </c>
      <c r="J32" s="7">
        <v>5</v>
      </c>
      <c r="K32" s="9">
        <v>11.96</v>
      </c>
      <c r="L32" s="9">
        <f t="shared" si="0"/>
        <v>59.800000000000004</v>
      </c>
      <c r="M32" s="7" t="s">
        <v>156</v>
      </c>
      <c r="N32" s="7" t="s">
        <v>157</v>
      </c>
      <c r="O32" s="7" t="s">
        <v>158</v>
      </c>
      <c r="P32" s="7"/>
      <c r="Q32" s="7" t="s">
        <v>149</v>
      </c>
      <c r="R32" s="10" t="s">
        <v>159</v>
      </c>
    </row>
    <row r="33" spans="1:18" ht="42.75">
      <c r="A33" s="6" t="s">
        <v>5</v>
      </c>
      <c r="B33" s="7" t="s">
        <v>47</v>
      </c>
      <c r="C33" s="7" t="s">
        <v>48</v>
      </c>
      <c r="D33" s="7" t="s">
        <v>32</v>
      </c>
      <c r="E33" s="8">
        <v>5</v>
      </c>
      <c r="F33" s="7" t="s">
        <v>175</v>
      </c>
      <c r="G33" s="7" t="s">
        <v>226</v>
      </c>
      <c r="H33" s="7" t="s">
        <v>227</v>
      </c>
      <c r="I33" s="7" t="s">
        <v>32</v>
      </c>
      <c r="J33" s="7">
        <v>20</v>
      </c>
      <c r="K33" s="9">
        <v>5.68</v>
      </c>
      <c r="L33" s="9">
        <f t="shared" si="0"/>
        <v>28.4</v>
      </c>
      <c r="M33" s="7" t="s">
        <v>228</v>
      </c>
      <c r="N33" s="7" t="s">
        <v>157</v>
      </c>
      <c r="O33" s="7" t="s">
        <v>229</v>
      </c>
      <c r="P33" s="7"/>
      <c r="Q33" s="7" t="s">
        <v>149</v>
      </c>
      <c r="R33" s="10" t="s">
        <v>175</v>
      </c>
    </row>
    <row r="34" spans="1:18" ht="42.75">
      <c r="A34" s="6" t="s">
        <v>5</v>
      </c>
      <c r="B34" s="7" t="s">
        <v>47</v>
      </c>
      <c r="C34" s="7" t="s">
        <v>48</v>
      </c>
      <c r="D34" s="7" t="s">
        <v>32</v>
      </c>
      <c r="E34" s="8">
        <v>5</v>
      </c>
      <c r="F34" s="7" t="s">
        <v>175</v>
      </c>
      <c r="G34" s="7" t="s">
        <v>226</v>
      </c>
      <c r="H34" s="7" t="s">
        <v>227</v>
      </c>
      <c r="I34" s="7" t="s">
        <v>32</v>
      </c>
      <c r="J34" s="7">
        <v>40</v>
      </c>
      <c r="K34" s="9">
        <v>5.77</v>
      </c>
      <c r="L34" s="9">
        <f t="shared" si="0"/>
        <v>28.849999999999998</v>
      </c>
      <c r="M34" s="7" t="s">
        <v>230</v>
      </c>
      <c r="N34" s="7" t="s">
        <v>157</v>
      </c>
      <c r="O34" s="7" t="s">
        <v>231</v>
      </c>
      <c r="P34" s="7"/>
      <c r="Q34" s="7" t="s">
        <v>149</v>
      </c>
      <c r="R34" s="10" t="s">
        <v>175</v>
      </c>
    </row>
    <row r="35" spans="1:18" ht="42.75">
      <c r="A35" s="6" t="s">
        <v>5</v>
      </c>
      <c r="B35" s="7" t="s">
        <v>47</v>
      </c>
      <c r="C35" s="7" t="s">
        <v>48</v>
      </c>
      <c r="D35" s="7" t="s">
        <v>32</v>
      </c>
      <c r="E35" s="8">
        <v>5</v>
      </c>
      <c r="F35" s="7" t="s">
        <v>175</v>
      </c>
      <c r="G35" s="7" t="s">
        <v>232</v>
      </c>
      <c r="H35" s="7" t="s">
        <v>233</v>
      </c>
      <c r="I35" s="7" t="s">
        <v>32</v>
      </c>
      <c r="J35" s="7"/>
      <c r="K35" s="9">
        <v>23.8</v>
      </c>
      <c r="L35" s="9">
        <f t="shared" si="0"/>
        <v>119</v>
      </c>
      <c r="M35" s="7" t="s">
        <v>234</v>
      </c>
      <c r="N35" s="7" t="s">
        <v>157</v>
      </c>
      <c r="O35" s="7" t="s">
        <v>235</v>
      </c>
      <c r="P35" s="7"/>
      <c r="Q35" s="7" t="s">
        <v>149</v>
      </c>
      <c r="R35" s="10" t="s">
        <v>175</v>
      </c>
    </row>
    <row r="36" spans="1:18" ht="28.5">
      <c r="A36" s="6" t="s">
        <v>5</v>
      </c>
      <c r="B36" s="7" t="s">
        <v>47</v>
      </c>
      <c r="C36" s="7" t="s">
        <v>48</v>
      </c>
      <c r="D36" s="7" t="s">
        <v>32</v>
      </c>
      <c r="E36" s="8">
        <v>5</v>
      </c>
      <c r="F36" s="7" t="s">
        <v>160</v>
      </c>
      <c r="G36" s="7" t="s">
        <v>236</v>
      </c>
      <c r="H36" s="7" t="s">
        <v>237</v>
      </c>
      <c r="I36" s="7" t="s">
        <v>32</v>
      </c>
      <c r="J36" s="7" t="s">
        <v>238</v>
      </c>
      <c r="K36" s="9">
        <v>43.66</v>
      </c>
      <c r="L36" s="9">
        <f t="shared" ref="L36:L67" si="1">IF(OR(K36="",E36=""),"",K36*E36)</f>
        <v>218.29999999999998</v>
      </c>
      <c r="M36" s="7"/>
      <c r="N36" s="7" t="s">
        <v>157</v>
      </c>
      <c r="O36" s="7" t="s">
        <v>239</v>
      </c>
      <c r="P36" s="7"/>
      <c r="Q36" s="7" t="s">
        <v>149</v>
      </c>
      <c r="R36" s="10" t="s">
        <v>150</v>
      </c>
    </row>
    <row r="37" spans="1:18" ht="28.5">
      <c r="A37" s="6" t="s">
        <v>5</v>
      </c>
      <c r="B37" s="7" t="s">
        <v>47</v>
      </c>
      <c r="C37" s="7" t="s">
        <v>48</v>
      </c>
      <c r="D37" s="7" t="s">
        <v>32</v>
      </c>
      <c r="E37" s="8">
        <v>5</v>
      </c>
      <c r="F37" s="7" t="s">
        <v>160</v>
      </c>
      <c r="G37" s="7" t="s">
        <v>240</v>
      </c>
      <c r="H37" s="7" t="s">
        <v>241</v>
      </c>
      <c r="I37" s="7" t="s">
        <v>32</v>
      </c>
      <c r="J37" s="7" t="s">
        <v>238</v>
      </c>
      <c r="K37" s="9">
        <v>12.59</v>
      </c>
      <c r="L37" s="9">
        <f t="shared" si="1"/>
        <v>62.95</v>
      </c>
      <c r="M37" s="7"/>
      <c r="N37" s="7" t="s">
        <v>157</v>
      </c>
      <c r="O37" s="7" t="s">
        <v>242</v>
      </c>
      <c r="P37" s="7"/>
      <c r="Q37" s="7" t="s">
        <v>149</v>
      </c>
      <c r="R37" s="10" t="s">
        <v>150</v>
      </c>
    </row>
    <row r="38" spans="1:18" ht="28.5">
      <c r="A38" s="6" t="s">
        <v>5</v>
      </c>
      <c r="B38" s="7" t="s">
        <v>47</v>
      </c>
      <c r="C38" s="7" t="s">
        <v>48</v>
      </c>
      <c r="D38" s="7" t="s">
        <v>32</v>
      </c>
      <c r="E38" s="8">
        <v>5</v>
      </c>
      <c r="F38" s="7" t="s">
        <v>160</v>
      </c>
      <c r="G38" s="7" t="s">
        <v>243</v>
      </c>
      <c r="H38" s="7" t="s">
        <v>244</v>
      </c>
      <c r="I38" s="7" t="s">
        <v>32</v>
      </c>
      <c r="J38" s="7" t="s">
        <v>238</v>
      </c>
      <c r="K38" s="9">
        <v>5.69</v>
      </c>
      <c r="L38" s="9">
        <f t="shared" si="1"/>
        <v>28.450000000000003</v>
      </c>
      <c r="M38" s="7"/>
      <c r="N38" s="7" t="s">
        <v>157</v>
      </c>
      <c r="O38" s="7" t="s">
        <v>245</v>
      </c>
      <c r="P38" s="7"/>
      <c r="Q38" s="7" t="s">
        <v>149</v>
      </c>
      <c r="R38" s="10" t="s">
        <v>150</v>
      </c>
    </row>
    <row r="39" spans="1:18" ht="28.5">
      <c r="A39" s="6" t="s">
        <v>5</v>
      </c>
      <c r="B39" s="7" t="s">
        <v>47</v>
      </c>
      <c r="C39" s="7" t="s">
        <v>48</v>
      </c>
      <c r="D39" s="7" t="s">
        <v>32</v>
      </c>
      <c r="E39" s="8">
        <v>5</v>
      </c>
      <c r="F39" s="7" t="s">
        <v>143</v>
      </c>
      <c r="G39" s="7" t="s">
        <v>144</v>
      </c>
      <c r="H39" s="7" t="s">
        <v>246</v>
      </c>
      <c r="I39" s="7" t="s">
        <v>32</v>
      </c>
      <c r="J39" s="7" t="s">
        <v>247</v>
      </c>
      <c r="K39" s="9">
        <v>27.77</v>
      </c>
      <c r="L39" s="9">
        <f t="shared" si="1"/>
        <v>138.85</v>
      </c>
      <c r="M39" s="7" t="s">
        <v>147</v>
      </c>
      <c r="N39" s="7" t="s">
        <v>147</v>
      </c>
      <c r="O39" s="7" t="s">
        <v>148</v>
      </c>
      <c r="P39" s="7"/>
      <c r="Q39" s="7" t="s">
        <v>149</v>
      </c>
      <c r="R39" s="10" t="s">
        <v>150</v>
      </c>
    </row>
    <row r="40" spans="1:18" ht="42.75">
      <c r="A40" s="6" t="s">
        <v>5</v>
      </c>
      <c r="B40" s="7" t="s">
        <v>49</v>
      </c>
      <c r="C40" s="7" t="s">
        <v>50</v>
      </c>
      <c r="D40" s="7" t="s">
        <v>51</v>
      </c>
      <c r="E40" s="8">
        <v>200</v>
      </c>
      <c r="F40" s="7" t="s">
        <v>153</v>
      </c>
      <c r="G40" s="7" t="s">
        <v>154</v>
      </c>
      <c r="H40" s="7" t="s">
        <v>248</v>
      </c>
      <c r="I40" s="7" t="s">
        <v>51</v>
      </c>
      <c r="J40" s="7">
        <v>200</v>
      </c>
      <c r="K40" s="9">
        <v>1.75</v>
      </c>
      <c r="L40" s="9">
        <f t="shared" si="1"/>
        <v>350</v>
      </c>
      <c r="M40" s="7" t="s">
        <v>156</v>
      </c>
      <c r="N40" s="7" t="s">
        <v>157</v>
      </c>
      <c r="O40" s="7" t="s">
        <v>158</v>
      </c>
      <c r="P40" s="7"/>
      <c r="Q40" s="7" t="s">
        <v>149</v>
      </c>
      <c r="R40" s="10" t="s">
        <v>159</v>
      </c>
    </row>
    <row r="41" spans="1:18" ht="42.75">
      <c r="A41" s="6" t="s">
        <v>5</v>
      </c>
      <c r="B41" s="7" t="s">
        <v>49</v>
      </c>
      <c r="C41" s="7" t="s">
        <v>50</v>
      </c>
      <c r="D41" s="7" t="s">
        <v>51</v>
      </c>
      <c r="E41" s="8">
        <v>200</v>
      </c>
      <c r="F41" s="7" t="s">
        <v>175</v>
      </c>
      <c r="G41" s="7" t="s">
        <v>249</v>
      </c>
      <c r="H41" s="7" t="s">
        <v>250</v>
      </c>
      <c r="I41" s="7" t="s">
        <v>51</v>
      </c>
      <c r="J41" s="7">
        <v>4000</v>
      </c>
      <c r="K41" s="9">
        <v>2.0499999999999998</v>
      </c>
      <c r="L41" s="9">
        <f t="shared" si="1"/>
        <v>409.99999999999994</v>
      </c>
      <c r="M41" s="7" t="s">
        <v>251</v>
      </c>
      <c r="N41" s="7" t="s">
        <v>157</v>
      </c>
      <c r="O41" s="7" t="s">
        <v>252</v>
      </c>
      <c r="P41" s="7"/>
      <c r="Q41" s="7" t="s">
        <v>149</v>
      </c>
      <c r="R41" s="10" t="s">
        <v>175</v>
      </c>
    </row>
    <row r="42" spans="1:18" ht="42.75">
      <c r="A42" s="6" t="s">
        <v>5</v>
      </c>
      <c r="B42" s="7" t="s">
        <v>49</v>
      </c>
      <c r="C42" s="7" t="s">
        <v>50</v>
      </c>
      <c r="D42" s="7" t="s">
        <v>51</v>
      </c>
      <c r="E42" s="8">
        <v>200</v>
      </c>
      <c r="F42" s="7" t="s">
        <v>175</v>
      </c>
      <c r="G42" s="7" t="s">
        <v>253</v>
      </c>
      <c r="H42" s="7" t="s">
        <v>250</v>
      </c>
      <c r="I42" s="7" t="s">
        <v>51</v>
      </c>
      <c r="J42" s="7">
        <v>1500</v>
      </c>
      <c r="K42" s="9">
        <v>1.48</v>
      </c>
      <c r="L42" s="9">
        <f t="shared" si="1"/>
        <v>296</v>
      </c>
      <c r="M42" s="7" t="s">
        <v>254</v>
      </c>
      <c r="N42" s="7" t="s">
        <v>157</v>
      </c>
      <c r="O42" s="7" t="s">
        <v>255</v>
      </c>
      <c r="P42" s="7"/>
      <c r="Q42" s="7" t="s">
        <v>149</v>
      </c>
      <c r="R42" s="10" t="s">
        <v>175</v>
      </c>
    </row>
    <row r="43" spans="1:18" ht="28.5">
      <c r="A43" s="6" t="s">
        <v>5</v>
      </c>
      <c r="B43" s="7" t="s">
        <v>49</v>
      </c>
      <c r="C43" s="7" t="s">
        <v>50</v>
      </c>
      <c r="D43" s="7" t="s">
        <v>51</v>
      </c>
      <c r="E43" s="8">
        <v>200</v>
      </c>
      <c r="F43" s="7" t="s">
        <v>160</v>
      </c>
      <c r="G43" s="7" t="s">
        <v>165</v>
      </c>
      <c r="H43" s="7" t="s">
        <v>256</v>
      </c>
      <c r="I43" s="7" t="s">
        <v>51</v>
      </c>
      <c r="J43" s="7" t="s">
        <v>257</v>
      </c>
      <c r="K43" s="9">
        <v>1.59</v>
      </c>
      <c r="L43" s="9">
        <f t="shared" si="1"/>
        <v>318</v>
      </c>
      <c r="M43" s="7"/>
      <c r="N43" s="7" t="s">
        <v>157</v>
      </c>
      <c r="O43" s="7" t="s">
        <v>258</v>
      </c>
      <c r="P43" s="7"/>
      <c r="Q43" s="7" t="s">
        <v>149</v>
      </c>
      <c r="R43" s="10" t="s">
        <v>150</v>
      </c>
    </row>
    <row r="44" spans="1:18" ht="42.75">
      <c r="A44" s="6" t="s">
        <v>5</v>
      </c>
      <c r="B44" s="7" t="s">
        <v>49</v>
      </c>
      <c r="C44" s="7" t="s">
        <v>50</v>
      </c>
      <c r="D44" s="7" t="s">
        <v>51</v>
      </c>
      <c r="E44" s="8">
        <v>200</v>
      </c>
      <c r="F44" s="7" t="s">
        <v>160</v>
      </c>
      <c r="G44" s="7" t="s">
        <v>194</v>
      </c>
      <c r="H44" s="7" t="s">
        <v>259</v>
      </c>
      <c r="I44" s="7" t="s">
        <v>51</v>
      </c>
      <c r="J44" s="7" t="s">
        <v>260</v>
      </c>
      <c r="K44" s="9">
        <v>0.7</v>
      </c>
      <c r="L44" s="9">
        <f t="shared" si="1"/>
        <v>140</v>
      </c>
      <c r="M44" s="7"/>
      <c r="N44" s="7" t="s">
        <v>157</v>
      </c>
      <c r="O44" s="7" t="s">
        <v>261</v>
      </c>
      <c r="P44" s="7"/>
      <c r="Q44" s="7" t="s">
        <v>149</v>
      </c>
      <c r="R44" s="10" t="s">
        <v>150</v>
      </c>
    </row>
    <row r="45" spans="1:18" ht="42.75">
      <c r="A45" s="6" t="s">
        <v>5</v>
      </c>
      <c r="B45" s="7" t="s">
        <v>49</v>
      </c>
      <c r="C45" s="7" t="s">
        <v>50</v>
      </c>
      <c r="D45" s="7" t="s">
        <v>51</v>
      </c>
      <c r="E45" s="8">
        <v>200</v>
      </c>
      <c r="F45" s="7" t="s">
        <v>160</v>
      </c>
      <c r="G45" s="7" t="s">
        <v>262</v>
      </c>
      <c r="H45" s="7" t="s">
        <v>263</v>
      </c>
      <c r="I45" s="7" t="s">
        <v>51</v>
      </c>
      <c r="J45" s="7" t="s">
        <v>264</v>
      </c>
      <c r="K45" s="9">
        <v>2.11</v>
      </c>
      <c r="L45" s="9">
        <f t="shared" si="1"/>
        <v>422</v>
      </c>
      <c r="M45" s="7"/>
      <c r="N45" s="7" t="s">
        <v>157</v>
      </c>
      <c r="O45" s="7" t="s">
        <v>265</v>
      </c>
      <c r="P45" s="7"/>
      <c r="Q45" s="7" t="s">
        <v>149</v>
      </c>
      <c r="R45" s="10" t="s">
        <v>150</v>
      </c>
    </row>
    <row r="46" spans="1:18" ht="28.5">
      <c r="A46" s="6" t="s">
        <v>5</v>
      </c>
      <c r="B46" s="7" t="s">
        <v>49</v>
      </c>
      <c r="C46" s="7" t="s">
        <v>50</v>
      </c>
      <c r="D46" s="7" t="s">
        <v>51</v>
      </c>
      <c r="E46" s="8">
        <v>200</v>
      </c>
      <c r="F46" s="7" t="s">
        <v>143</v>
      </c>
      <c r="G46" s="7" t="s">
        <v>144</v>
      </c>
      <c r="H46" s="7" t="s">
        <v>266</v>
      </c>
      <c r="I46" s="7" t="s">
        <v>51</v>
      </c>
      <c r="J46" s="7" t="s">
        <v>267</v>
      </c>
      <c r="K46" s="9">
        <v>1.6628000000000001</v>
      </c>
      <c r="L46" s="9">
        <f t="shared" si="1"/>
        <v>332.56</v>
      </c>
      <c r="M46" s="7" t="s">
        <v>147</v>
      </c>
      <c r="N46" s="7" t="s">
        <v>147</v>
      </c>
      <c r="O46" s="7" t="s">
        <v>148</v>
      </c>
      <c r="P46" s="7"/>
      <c r="Q46" s="7" t="s">
        <v>149</v>
      </c>
      <c r="R46" s="10" t="s">
        <v>150</v>
      </c>
    </row>
    <row r="47" spans="1:18" ht="42.75">
      <c r="A47" s="6" t="s">
        <v>5</v>
      </c>
      <c r="B47" s="7" t="s">
        <v>52</v>
      </c>
      <c r="C47" s="7" t="s">
        <v>53</v>
      </c>
      <c r="D47" s="7" t="s">
        <v>51</v>
      </c>
      <c r="E47" s="8">
        <v>200</v>
      </c>
      <c r="F47" s="7" t="s">
        <v>153</v>
      </c>
      <c r="G47" s="7" t="s">
        <v>154</v>
      </c>
      <c r="H47" s="7" t="s">
        <v>248</v>
      </c>
      <c r="I47" s="7" t="s">
        <v>51</v>
      </c>
      <c r="J47" s="7">
        <v>800</v>
      </c>
      <c r="K47" s="9">
        <v>2.77</v>
      </c>
      <c r="L47" s="9">
        <f t="shared" si="1"/>
        <v>554</v>
      </c>
      <c r="M47" s="7" t="s">
        <v>156</v>
      </c>
      <c r="N47" s="7" t="s">
        <v>157</v>
      </c>
      <c r="O47" s="7" t="s">
        <v>158</v>
      </c>
      <c r="P47" s="7"/>
      <c r="Q47" s="7" t="s">
        <v>149</v>
      </c>
      <c r="R47" s="10" t="s">
        <v>159</v>
      </c>
    </row>
    <row r="48" spans="1:18" ht="42.75">
      <c r="A48" s="6" t="s">
        <v>5</v>
      </c>
      <c r="B48" s="7" t="s">
        <v>52</v>
      </c>
      <c r="C48" s="7" t="s">
        <v>53</v>
      </c>
      <c r="D48" s="7" t="s">
        <v>51</v>
      </c>
      <c r="E48" s="8">
        <v>200</v>
      </c>
      <c r="F48" s="7" t="s">
        <v>175</v>
      </c>
      <c r="G48" s="7" t="s">
        <v>268</v>
      </c>
      <c r="H48" s="7" t="s">
        <v>269</v>
      </c>
      <c r="I48" s="7" t="s">
        <v>51</v>
      </c>
      <c r="J48" s="7">
        <v>1237</v>
      </c>
      <c r="K48" s="9">
        <v>3.13</v>
      </c>
      <c r="L48" s="9">
        <f t="shared" si="1"/>
        <v>626</v>
      </c>
      <c r="M48" s="7" t="s">
        <v>270</v>
      </c>
      <c r="N48" s="7" t="s">
        <v>157</v>
      </c>
      <c r="O48" s="7" t="s">
        <v>271</v>
      </c>
      <c r="P48" s="7"/>
      <c r="Q48" s="7" t="s">
        <v>149</v>
      </c>
      <c r="R48" s="10" t="s">
        <v>175</v>
      </c>
    </row>
    <row r="49" spans="1:18" ht="42.75">
      <c r="A49" s="6" t="s">
        <v>5</v>
      </c>
      <c r="B49" s="7" t="s">
        <v>52</v>
      </c>
      <c r="C49" s="7" t="s">
        <v>53</v>
      </c>
      <c r="D49" s="7" t="s">
        <v>51</v>
      </c>
      <c r="E49" s="8">
        <v>200</v>
      </c>
      <c r="F49" s="7" t="s">
        <v>175</v>
      </c>
      <c r="G49" s="7" t="s">
        <v>272</v>
      </c>
      <c r="H49" s="7" t="s">
        <v>273</v>
      </c>
      <c r="I49" s="7" t="s">
        <v>51</v>
      </c>
      <c r="J49" s="7">
        <v>2000</v>
      </c>
      <c r="K49" s="9">
        <v>2.38</v>
      </c>
      <c r="L49" s="9">
        <f t="shared" si="1"/>
        <v>476</v>
      </c>
      <c r="M49" s="7" t="s">
        <v>186</v>
      </c>
      <c r="N49" s="7" t="s">
        <v>157</v>
      </c>
      <c r="O49" s="7" t="s">
        <v>274</v>
      </c>
      <c r="P49" s="7"/>
      <c r="Q49" s="7" t="s">
        <v>149</v>
      </c>
      <c r="R49" s="10" t="s">
        <v>175</v>
      </c>
    </row>
    <row r="50" spans="1:18" ht="42.75">
      <c r="A50" s="6" t="s">
        <v>5</v>
      </c>
      <c r="B50" s="7" t="s">
        <v>52</v>
      </c>
      <c r="C50" s="7" t="s">
        <v>53</v>
      </c>
      <c r="D50" s="7" t="s">
        <v>51</v>
      </c>
      <c r="E50" s="8">
        <v>200</v>
      </c>
      <c r="F50" s="7" t="s">
        <v>160</v>
      </c>
      <c r="G50" s="7" t="s">
        <v>161</v>
      </c>
      <c r="H50" s="7" t="s">
        <v>275</v>
      </c>
      <c r="I50" s="7" t="s">
        <v>51</v>
      </c>
      <c r="J50" s="7" t="s">
        <v>276</v>
      </c>
      <c r="K50" s="9">
        <v>2.42</v>
      </c>
      <c r="L50" s="9">
        <f t="shared" si="1"/>
        <v>484</v>
      </c>
      <c r="M50" s="7"/>
      <c r="N50" s="7" t="s">
        <v>157</v>
      </c>
      <c r="O50" s="7" t="s">
        <v>277</v>
      </c>
      <c r="P50" s="7"/>
      <c r="Q50" s="7" t="s">
        <v>149</v>
      </c>
      <c r="R50" s="10" t="s">
        <v>150</v>
      </c>
    </row>
    <row r="51" spans="1:18" ht="28.5">
      <c r="A51" s="6" t="s">
        <v>5</v>
      </c>
      <c r="B51" s="7" t="s">
        <v>52</v>
      </c>
      <c r="C51" s="7" t="s">
        <v>53</v>
      </c>
      <c r="D51" s="7" t="s">
        <v>51</v>
      </c>
      <c r="E51" s="8">
        <v>200</v>
      </c>
      <c r="F51" s="7" t="s">
        <v>160</v>
      </c>
      <c r="G51" s="7" t="s">
        <v>278</v>
      </c>
      <c r="H51" s="7" t="s">
        <v>279</v>
      </c>
      <c r="I51" s="7" t="s">
        <v>51</v>
      </c>
      <c r="J51" s="7" t="s">
        <v>257</v>
      </c>
      <c r="K51" s="9">
        <v>2.7</v>
      </c>
      <c r="L51" s="9">
        <f t="shared" si="1"/>
        <v>540</v>
      </c>
      <c r="M51" s="7"/>
      <c r="N51" s="7" t="s">
        <v>157</v>
      </c>
      <c r="O51" s="7" t="s">
        <v>280</v>
      </c>
      <c r="P51" s="7"/>
      <c r="Q51" s="7" t="s">
        <v>149</v>
      </c>
      <c r="R51" s="10" t="s">
        <v>150</v>
      </c>
    </row>
    <row r="52" spans="1:18" ht="42.75">
      <c r="A52" s="6" t="s">
        <v>5</v>
      </c>
      <c r="B52" s="7" t="s">
        <v>52</v>
      </c>
      <c r="C52" s="7" t="s">
        <v>53</v>
      </c>
      <c r="D52" s="7" t="s">
        <v>51</v>
      </c>
      <c r="E52" s="8">
        <v>200</v>
      </c>
      <c r="F52" s="7" t="s">
        <v>160</v>
      </c>
      <c r="G52" s="7" t="s">
        <v>281</v>
      </c>
      <c r="H52" s="7" t="s">
        <v>282</v>
      </c>
      <c r="I52" s="7" t="s">
        <v>51</v>
      </c>
      <c r="J52" s="7" t="s">
        <v>257</v>
      </c>
      <c r="K52" s="9">
        <v>2.66</v>
      </c>
      <c r="L52" s="9">
        <f t="shared" si="1"/>
        <v>532</v>
      </c>
      <c r="M52" s="7"/>
      <c r="N52" s="7" t="s">
        <v>157</v>
      </c>
      <c r="O52" s="7" t="s">
        <v>283</v>
      </c>
      <c r="P52" s="7"/>
      <c r="Q52" s="7" t="s">
        <v>149</v>
      </c>
      <c r="R52" s="10" t="s">
        <v>150</v>
      </c>
    </row>
    <row r="53" spans="1:18" ht="28.5">
      <c r="A53" s="6" t="s">
        <v>5</v>
      </c>
      <c r="B53" s="7" t="s">
        <v>52</v>
      </c>
      <c r="C53" s="7" t="s">
        <v>53</v>
      </c>
      <c r="D53" s="7" t="s">
        <v>51</v>
      </c>
      <c r="E53" s="8">
        <v>200</v>
      </c>
      <c r="F53" s="7" t="s">
        <v>143</v>
      </c>
      <c r="G53" s="7" t="s">
        <v>144</v>
      </c>
      <c r="H53" s="7" t="s">
        <v>284</v>
      </c>
      <c r="I53" s="7" t="s">
        <v>51</v>
      </c>
      <c r="J53" s="7" t="s">
        <v>267</v>
      </c>
      <c r="K53" s="9">
        <v>2.6173999999999999</v>
      </c>
      <c r="L53" s="9">
        <f t="shared" si="1"/>
        <v>523.48</v>
      </c>
      <c r="M53" s="7" t="s">
        <v>147</v>
      </c>
      <c r="N53" s="7" t="s">
        <v>147</v>
      </c>
      <c r="O53" s="7" t="s">
        <v>148</v>
      </c>
      <c r="P53" s="7"/>
      <c r="Q53" s="7" t="s">
        <v>149</v>
      </c>
      <c r="R53" s="10" t="s">
        <v>150</v>
      </c>
    </row>
    <row r="54" spans="1:18" ht="42.75">
      <c r="A54" s="6" t="s">
        <v>5</v>
      </c>
      <c r="B54" s="7" t="s">
        <v>54</v>
      </c>
      <c r="C54" s="7" t="s">
        <v>55</v>
      </c>
      <c r="D54" s="7" t="s">
        <v>51</v>
      </c>
      <c r="E54" s="8">
        <v>200</v>
      </c>
      <c r="F54" s="7" t="s">
        <v>153</v>
      </c>
      <c r="G54" s="7" t="s">
        <v>154</v>
      </c>
      <c r="H54" s="7" t="s">
        <v>248</v>
      </c>
      <c r="I54" s="7" t="s">
        <v>51</v>
      </c>
      <c r="J54" s="7">
        <v>800</v>
      </c>
      <c r="K54" s="9">
        <v>2.77</v>
      </c>
      <c r="L54" s="9">
        <f t="shared" si="1"/>
        <v>554</v>
      </c>
      <c r="M54" s="7" t="s">
        <v>156</v>
      </c>
      <c r="N54" s="7" t="s">
        <v>157</v>
      </c>
      <c r="O54" s="7" t="s">
        <v>158</v>
      </c>
      <c r="P54" s="7"/>
      <c r="Q54" s="7" t="s">
        <v>149</v>
      </c>
      <c r="R54" s="10" t="s">
        <v>159</v>
      </c>
    </row>
    <row r="55" spans="1:18" ht="42.75">
      <c r="A55" s="6" t="s">
        <v>5</v>
      </c>
      <c r="B55" s="7" t="s">
        <v>54</v>
      </c>
      <c r="C55" s="7" t="s">
        <v>55</v>
      </c>
      <c r="D55" s="7" t="s">
        <v>51</v>
      </c>
      <c r="E55" s="8">
        <v>200</v>
      </c>
      <c r="F55" s="7" t="s">
        <v>175</v>
      </c>
      <c r="G55" s="7" t="s">
        <v>268</v>
      </c>
      <c r="H55" s="7" t="s">
        <v>269</v>
      </c>
      <c r="I55" s="7" t="s">
        <v>51</v>
      </c>
      <c r="J55" s="7">
        <v>1237</v>
      </c>
      <c r="K55" s="9">
        <v>3.13</v>
      </c>
      <c r="L55" s="9">
        <f t="shared" si="1"/>
        <v>626</v>
      </c>
      <c r="M55" s="7" t="s">
        <v>270</v>
      </c>
      <c r="N55" s="7" t="s">
        <v>157</v>
      </c>
      <c r="O55" s="7" t="s">
        <v>271</v>
      </c>
      <c r="P55" s="7"/>
      <c r="Q55" s="7" t="s">
        <v>149</v>
      </c>
      <c r="R55" s="10" t="s">
        <v>175</v>
      </c>
    </row>
    <row r="56" spans="1:18" ht="42.75">
      <c r="A56" s="6" t="s">
        <v>5</v>
      </c>
      <c r="B56" s="7" t="s">
        <v>54</v>
      </c>
      <c r="C56" s="7" t="s">
        <v>55</v>
      </c>
      <c r="D56" s="7" t="s">
        <v>51</v>
      </c>
      <c r="E56" s="8">
        <v>200</v>
      </c>
      <c r="F56" s="7" t="s">
        <v>175</v>
      </c>
      <c r="G56" s="7" t="s">
        <v>272</v>
      </c>
      <c r="H56" s="7" t="s">
        <v>273</v>
      </c>
      <c r="I56" s="7" t="s">
        <v>51</v>
      </c>
      <c r="J56" s="7">
        <v>2000</v>
      </c>
      <c r="K56" s="9">
        <v>2.38</v>
      </c>
      <c r="L56" s="9">
        <f t="shared" si="1"/>
        <v>476</v>
      </c>
      <c r="M56" s="7" t="s">
        <v>186</v>
      </c>
      <c r="N56" s="7" t="s">
        <v>157</v>
      </c>
      <c r="O56" s="7" t="s">
        <v>274</v>
      </c>
      <c r="P56" s="7"/>
      <c r="Q56" s="7" t="s">
        <v>149</v>
      </c>
      <c r="R56" s="10" t="s">
        <v>175</v>
      </c>
    </row>
    <row r="57" spans="1:18" ht="42.75">
      <c r="A57" s="6" t="s">
        <v>5</v>
      </c>
      <c r="B57" s="7" t="s">
        <v>54</v>
      </c>
      <c r="C57" s="7" t="s">
        <v>55</v>
      </c>
      <c r="D57" s="7" t="s">
        <v>51</v>
      </c>
      <c r="E57" s="8">
        <v>200</v>
      </c>
      <c r="F57" s="7" t="s">
        <v>160</v>
      </c>
      <c r="G57" s="7" t="s">
        <v>161</v>
      </c>
      <c r="H57" s="7" t="s">
        <v>275</v>
      </c>
      <c r="I57" s="7" t="s">
        <v>51</v>
      </c>
      <c r="J57" s="7" t="s">
        <v>276</v>
      </c>
      <c r="K57" s="9">
        <v>2.42</v>
      </c>
      <c r="L57" s="9">
        <f t="shared" si="1"/>
        <v>484</v>
      </c>
      <c r="M57" s="7"/>
      <c r="N57" s="7" t="s">
        <v>157</v>
      </c>
      <c r="O57" s="7" t="s">
        <v>277</v>
      </c>
      <c r="P57" s="7"/>
      <c r="Q57" s="7" t="s">
        <v>149</v>
      </c>
      <c r="R57" s="10" t="s">
        <v>150</v>
      </c>
    </row>
    <row r="58" spans="1:18" ht="28.5">
      <c r="A58" s="6" t="s">
        <v>5</v>
      </c>
      <c r="B58" s="7" t="s">
        <v>54</v>
      </c>
      <c r="C58" s="7" t="s">
        <v>55</v>
      </c>
      <c r="D58" s="7" t="s">
        <v>51</v>
      </c>
      <c r="E58" s="8">
        <v>200</v>
      </c>
      <c r="F58" s="7" t="s">
        <v>160</v>
      </c>
      <c r="G58" s="7" t="s">
        <v>278</v>
      </c>
      <c r="H58" s="7" t="s">
        <v>279</v>
      </c>
      <c r="I58" s="7" t="s">
        <v>51</v>
      </c>
      <c r="J58" s="7" t="s">
        <v>257</v>
      </c>
      <c r="K58" s="9">
        <v>2.7</v>
      </c>
      <c r="L58" s="9">
        <f t="shared" si="1"/>
        <v>540</v>
      </c>
      <c r="M58" s="7"/>
      <c r="N58" s="7" t="s">
        <v>157</v>
      </c>
      <c r="O58" s="7" t="s">
        <v>280</v>
      </c>
      <c r="P58" s="7"/>
      <c r="Q58" s="7" t="s">
        <v>149</v>
      </c>
      <c r="R58" s="10" t="s">
        <v>150</v>
      </c>
    </row>
    <row r="59" spans="1:18" ht="42.75">
      <c r="A59" s="6" t="s">
        <v>5</v>
      </c>
      <c r="B59" s="7" t="s">
        <v>54</v>
      </c>
      <c r="C59" s="7" t="s">
        <v>55</v>
      </c>
      <c r="D59" s="7" t="s">
        <v>51</v>
      </c>
      <c r="E59" s="8">
        <v>200</v>
      </c>
      <c r="F59" s="7" t="s">
        <v>160</v>
      </c>
      <c r="G59" s="7" t="s">
        <v>281</v>
      </c>
      <c r="H59" s="7" t="s">
        <v>282</v>
      </c>
      <c r="I59" s="7" t="s">
        <v>51</v>
      </c>
      <c r="J59" s="7" t="s">
        <v>257</v>
      </c>
      <c r="K59" s="9">
        <v>2.66</v>
      </c>
      <c r="L59" s="9">
        <f t="shared" si="1"/>
        <v>532</v>
      </c>
      <c r="M59" s="7"/>
      <c r="N59" s="7" t="s">
        <v>157</v>
      </c>
      <c r="O59" s="7" t="s">
        <v>283</v>
      </c>
      <c r="P59" s="7"/>
      <c r="Q59" s="7" t="s">
        <v>149</v>
      </c>
      <c r="R59" s="10" t="s">
        <v>150</v>
      </c>
    </row>
    <row r="60" spans="1:18" ht="28.5">
      <c r="A60" s="6" t="s">
        <v>5</v>
      </c>
      <c r="B60" s="7" t="s">
        <v>54</v>
      </c>
      <c r="C60" s="7" t="s">
        <v>55</v>
      </c>
      <c r="D60" s="7" t="s">
        <v>51</v>
      </c>
      <c r="E60" s="8">
        <v>200</v>
      </c>
      <c r="F60" s="7" t="s">
        <v>143</v>
      </c>
      <c r="G60" s="7" t="s">
        <v>144</v>
      </c>
      <c r="H60" s="7" t="s">
        <v>285</v>
      </c>
      <c r="I60" s="7" t="s">
        <v>51</v>
      </c>
      <c r="J60" s="7" t="s">
        <v>267</v>
      </c>
      <c r="K60" s="9">
        <v>2.6173999999999999</v>
      </c>
      <c r="L60" s="9">
        <f t="shared" si="1"/>
        <v>523.48</v>
      </c>
      <c r="M60" s="7" t="s">
        <v>147</v>
      </c>
      <c r="N60" s="7" t="s">
        <v>147</v>
      </c>
      <c r="O60" s="7" t="s">
        <v>148</v>
      </c>
      <c r="P60" s="7"/>
      <c r="Q60" s="7" t="s">
        <v>149</v>
      </c>
      <c r="R60" s="10" t="s">
        <v>150</v>
      </c>
    </row>
    <row r="61" spans="1:18" ht="42.75">
      <c r="A61" s="6" t="s">
        <v>5</v>
      </c>
      <c r="B61" s="7" t="s">
        <v>56</v>
      </c>
      <c r="C61" s="7" t="s">
        <v>57</v>
      </c>
      <c r="D61" s="7" t="s">
        <v>51</v>
      </c>
      <c r="E61" s="8">
        <v>200</v>
      </c>
      <c r="F61" s="7" t="s">
        <v>153</v>
      </c>
      <c r="G61" s="7" t="s">
        <v>154</v>
      </c>
      <c r="H61" s="7" t="s">
        <v>248</v>
      </c>
      <c r="I61" s="7" t="s">
        <v>51</v>
      </c>
      <c r="J61" s="7">
        <v>800</v>
      </c>
      <c r="K61" s="9">
        <v>2.77</v>
      </c>
      <c r="L61" s="9">
        <f t="shared" si="1"/>
        <v>554</v>
      </c>
      <c r="M61" s="7" t="s">
        <v>156</v>
      </c>
      <c r="N61" s="7" t="s">
        <v>157</v>
      </c>
      <c r="O61" s="7" t="s">
        <v>158</v>
      </c>
      <c r="P61" s="7"/>
      <c r="Q61" s="7" t="s">
        <v>149</v>
      </c>
      <c r="R61" s="10" t="s">
        <v>159</v>
      </c>
    </row>
    <row r="62" spans="1:18" ht="42.75">
      <c r="A62" s="6" t="s">
        <v>5</v>
      </c>
      <c r="B62" s="7" t="s">
        <v>56</v>
      </c>
      <c r="C62" s="7" t="s">
        <v>57</v>
      </c>
      <c r="D62" s="7" t="s">
        <v>51</v>
      </c>
      <c r="E62" s="8">
        <v>200</v>
      </c>
      <c r="F62" s="7" t="s">
        <v>175</v>
      </c>
      <c r="G62" s="7" t="s">
        <v>268</v>
      </c>
      <c r="H62" s="7" t="s">
        <v>269</v>
      </c>
      <c r="I62" s="7" t="s">
        <v>51</v>
      </c>
      <c r="J62" s="7">
        <v>1237</v>
      </c>
      <c r="K62" s="9">
        <v>3.13</v>
      </c>
      <c r="L62" s="9">
        <f t="shared" si="1"/>
        <v>626</v>
      </c>
      <c r="M62" s="7" t="s">
        <v>270</v>
      </c>
      <c r="N62" s="7" t="s">
        <v>157</v>
      </c>
      <c r="O62" s="7" t="s">
        <v>271</v>
      </c>
      <c r="P62" s="7"/>
      <c r="Q62" s="7" t="s">
        <v>149</v>
      </c>
      <c r="R62" s="10" t="s">
        <v>175</v>
      </c>
    </row>
    <row r="63" spans="1:18" ht="42.75">
      <c r="A63" s="6" t="s">
        <v>5</v>
      </c>
      <c r="B63" s="7" t="s">
        <v>56</v>
      </c>
      <c r="C63" s="7" t="s">
        <v>57</v>
      </c>
      <c r="D63" s="7" t="s">
        <v>51</v>
      </c>
      <c r="E63" s="8">
        <v>200</v>
      </c>
      <c r="F63" s="7" t="s">
        <v>175</v>
      </c>
      <c r="G63" s="7" t="s">
        <v>272</v>
      </c>
      <c r="H63" s="7" t="s">
        <v>273</v>
      </c>
      <c r="I63" s="7" t="s">
        <v>51</v>
      </c>
      <c r="J63" s="7">
        <v>2000</v>
      </c>
      <c r="K63" s="9">
        <v>2.38</v>
      </c>
      <c r="L63" s="9">
        <f t="shared" si="1"/>
        <v>476</v>
      </c>
      <c r="M63" s="7" t="s">
        <v>186</v>
      </c>
      <c r="N63" s="7" t="s">
        <v>157</v>
      </c>
      <c r="O63" s="7" t="s">
        <v>274</v>
      </c>
      <c r="P63" s="7"/>
      <c r="Q63" s="7" t="s">
        <v>149</v>
      </c>
      <c r="R63" s="10" t="s">
        <v>175</v>
      </c>
    </row>
    <row r="64" spans="1:18" ht="42.75">
      <c r="A64" s="6" t="s">
        <v>5</v>
      </c>
      <c r="B64" s="7" t="s">
        <v>56</v>
      </c>
      <c r="C64" s="7" t="s">
        <v>57</v>
      </c>
      <c r="D64" s="7" t="s">
        <v>51</v>
      </c>
      <c r="E64" s="8">
        <v>200</v>
      </c>
      <c r="F64" s="7" t="s">
        <v>160</v>
      </c>
      <c r="G64" s="7" t="s">
        <v>161</v>
      </c>
      <c r="H64" s="7" t="s">
        <v>275</v>
      </c>
      <c r="I64" s="7" t="s">
        <v>51</v>
      </c>
      <c r="J64" s="7" t="s">
        <v>276</v>
      </c>
      <c r="K64" s="9">
        <v>2.42</v>
      </c>
      <c r="L64" s="9">
        <f t="shared" si="1"/>
        <v>484</v>
      </c>
      <c r="M64" s="7"/>
      <c r="N64" s="7" t="s">
        <v>157</v>
      </c>
      <c r="O64" s="7" t="s">
        <v>277</v>
      </c>
      <c r="P64" s="7"/>
      <c r="Q64" s="7" t="s">
        <v>149</v>
      </c>
      <c r="R64" s="10" t="s">
        <v>150</v>
      </c>
    </row>
    <row r="65" spans="1:18" ht="28.5">
      <c r="A65" s="6" t="s">
        <v>5</v>
      </c>
      <c r="B65" s="7" t="s">
        <v>56</v>
      </c>
      <c r="C65" s="7" t="s">
        <v>57</v>
      </c>
      <c r="D65" s="7" t="s">
        <v>51</v>
      </c>
      <c r="E65" s="8">
        <v>200</v>
      </c>
      <c r="F65" s="7" t="s">
        <v>160</v>
      </c>
      <c r="G65" s="7" t="s">
        <v>278</v>
      </c>
      <c r="H65" s="7" t="s">
        <v>279</v>
      </c>
      <c r="I65" s="7" t="s">
        <v>51</v>
      </c>
      <c r="J65" s="7" t="s">
        <v>257</v>
      </c>
      <c r="K65" s="9">
        <v>2.7</v>
      </c>
      <c r="L65" s="9">
        <f t="shared" si="1"/>
        <v>540</v>
      </c>
      <c r="M65" s="7"/>
      <c r="N65" s="7" t="s">
        <v>157</v>
      </c>
      <c r="O65" s="7" t="s">
        <v>280</v>
      </c>
      <c r="P65" s="7"/>
      <c r="Q65" s="7" t="s">
        <v>149</v>
      </c>
      <c r="R65" s="10" t="s">
        <v>150</v>
      </c>
    </row>
    <row r="66" spans="1:18" ht="42.75">
      <c r="A66" s="6" t="s">
        <v>5</v>
      </c>
      <c r="B66" s="7" t="s">
        <v>56</v>
      </c>
      <c r="C66" s="7" t="s">
        <v>57</v>
      </c>
      <c r="D66" s="7" t="s">
        <v>51</v>
      </c>
      <c r="E66" s="8">
        <v>200</v>
      </c>
      <c r="F66" s="7" t="s">
        <v>160</v>
      </c>
      <c r="G66" s="7" t="s">
        <v>281</v>
      </c>
      <c r="H66" s="7" t="s">
        <v>282</v>
      </c>
      <c r="I66" s="7" t="s">
        <v>51</v>
      </c>
      <c r="J66" s="7" t="s">
        <v>257</v>
      </c>
      <c r="K66" s="9">
        <v>2.66</v>
      </c>
      <c r="L66" s="9">
        <f t="shared" si="1"/>
        <v>532</v>
      </c>
      <c r="M66" s="7"/>
      <c r="N66" s="7" t="s">
        <v>157</v>
      </c>
      <c r="O66" s="7" t="s">
        <v>283</v>
      </c>
      <c r="P66" s="7"/>
      <c r="Q66" s="7" t="s">
        <v>149</v>
      </c>
      <c r="R66" s="10" t="s">
        <v>150</v>
      </c>
    </row>
    <row r="67" spans="1:18" ht="28.5">
      <c r="A67" s="6" t="s">
        <v>5</v>
      </c>
      <c r="B67" s="7" t="s">
        <v>56</v>
      </c>
      <c r="C67" s="7" t="s">
        <v>57</v>
      </c>
      <c r="D67" s="7" t="s">
        <v>51</v>
      </c>
      <c r="E67" s="8">
        <v>200</v>
      </c>
      <c r="F67" s="7" t="s">
        <v>143</v>
      </c>
      <c r="G67" s="7" t="s">
        <v>144</v>
      </c>
      <c r="H67" s="7" t="s">
        <v>286</v>
      </c>
      <c r="I67" s="7" t="s">
        <v>51</v>
      </c>
      <c r="J67" s="7" t="s">
        <v>267</v>
      </c>
      <c r="K67" s="9">
        <v>2.6173999999999999</v>
      </c>
      <c r="L67" s="9">
        <f t="shared" si="1"/>
        <v>523.48</v>
      </c>
      <c r="M67" s="7" t="s">
        <v>147</v>
      </c>
      <c r="N67" s="7" t="s">
        <v>147</v>
      </c>
      <c r="O67" s="7" t="s">
        <v>148</v>
      </c>
      <c r="P67" s="7"/>
      <c r="Q67" s="7" t="s">
        <v>149</v>
      </c>
      <c r="R67" s="10" t="s">
        <v>150</v>
      </c>
    </row>
    <row r="68" spans="1:18" ht="42.75">
      <c r="A68" s="6" t="s">
        <v>5</v>
      </c>
      <c r="B68" s="7" t="s">
        <v>58</v>
      </c>
      <c r="C68" s="7" t="s">
        <v>59</v>
      </c>
      <c r="D68" s="7" t="s">
        <v>51</v>
      </c>
      <c r="E68" s="8">
        <v>200</v>
      </c>
      <c r="F68" s="7" t="s">
        <v>153</v>
      </c>
      <c r="G68" s="7" t="s">
        <v>154</v>
      </c>
      <c r="H68" s="7" t="s">
        <v>248</v>
      </c>
      <c r="I68" s="7" t="s">
        <v>51</v>
      </c>
      <c r="J68" s="7">
        <v>800</v>
      </c>
      <c r="K68" s="9">
        <v>2.77</v>
      </c>
      <c r="L68" s="9">
        <f t="shared" ref="L68:L99" si="2">IF(OR(K68="",E68=""),"",K68*E68)</f>
        <v>554</v>
      </c>
      <c r="M68" s="7" t="s">
        <v>156</v>
      </c>
      <c r="N68" s="7" t="s">
        <v>157</v>
      </c>
      <c r="O68" s="7" t="s">
        <v>158</v>
      </c>
      <c r="P68" s="7"/>
      <c r="Q68" s="7" t="s">
        <v>149</v>
      </c>
      <c r="R68" s="10" t="s">
        <v>159</v>
      </c>
    </row>
    <row r="69" spans="1:18" ht="42.75">
      <c r="A69" s="6" t="s">
        <v>5</v>
      </c>
      <c r="B69" s="7" t="s">
        <v>58</v>
      </c>
      <c r="C69" s="7" t="s">
        <v>59</v>
      </c>
      <c r="D69" s="7" t="s">
        <v>51</v>
      </c>
      <c r="E69" s="8">
        <v>200</v>
      </c>
      <c r="F69" s="7" t="s">
        <v>175</v>
      </c>
      <c r="G69" s="7" t="s">
        <v>268</v>
      </c>
      <c r="H69" s="7" t="s">
        <v>269</v>
      </c>
      <c r="I69" s="7" t="s">
        <v>51</v>
      </c>
      <c r="J69" s="7">
        <v>1237</v>
      </c>
      <c r="K69" s="9">
        <v>3.13</v>
      </c>
      <c r="L69" s="9">
        <f t="shared" si="2"/>
        <v>626</v>
      </c>
      <c r="M69" s="7" t="s">
        <v>270</v>
      </c>
      <c r="N69" s="7" t="s">
        <v>157</v>
      </c>
      <c r="O69" s="7" t="s">
        <v>271</v>
      </c>
      <c r="P69" s="7"/>
      <c r="Q69" s="7" t="s">
        <v>149</v>
      </c>
      <c r="R69" s="10" t="s">
        <v>175</v>
      </c>
    </row>
    <row r="70" spans="1:18" ht="42.75">
      <c r="A70" s="6" t="s">
        <v>5</v>
      </c>
      <c r="B70" s="7" t="s">
        <v>58</v>
      </c>
      <c r="C70" s="7" t="s">
        <v>59</v>
      </c>
      <c r="D70" s="7" t="s">
        <v>51</v>
      </c>
      <c r="E70" s="8">
        <v>200</v>
      </c>
      <c r="F70" s="7" t="s">
        <v>175</v>
      </c>
      <c r="G70" s="7" t="s">
        <v>272</v>
      </c>
      <c r="H70" s="7" t="s">
        <v>273</v>
      </c>
      <c r="I70" s="7" t="s">
        <v>51</v>
      </c>
      <c r="J70" s="7">
        <v>2000</v>
      </c>
      <c r="K70" s="9">
        <v>2.38</v>
      </c>
      <c r="L70" s="9">
        <f t="shared" si="2"/>
        <v>476</v>
      </c>
      <c r="M70" s="7" t="s">
        <v>186</v>
      </c>
      <c r="N70" s="7" t="s">
        <v>157</v>
      </c>
      <c r="O70" s="7" t="s">
        <v>274</v>
      </c>
      <c r="P70" s="7"/>
      <c r="Q70" s="7" t="s">
        <v>149</v>
      </c>
      <c r="R70" s="10" t="s">
        <v>175</v>
      </c>
    </row>
    <row r="71" spans="1:18" ht="42.75">
      <c r="A71" s="6" t="s">
        <v>5</v>
      </c>
      <c r="B71" s="7" t="s">
        <v>58</v>
      </c>
      <c r="C71" s="7" t="s">
        <v>59</v>
      </c>
      <c r="D71" s="7" t="s">
        <v>51</v>
      </c>
      <c r="E71" s="8">
        <v>200</v>
      </c>
      <c r="F71" s="7" t="s">
        <v>160</v>
      </c>
      <c r="G71" s="7" t="s">
        <v>161</v>
      </c>
      <c r="H71" s="7" t="s">
        <v>275</v>
      </c>
      <c r="I71" s="7" t="s">
        <v>51</v>
      </c>
      <c r="J71" s="7" t="s">
        <v>276</v>
      </c>
      <c r="K71" s="9">
        <v>2.42</v>
      </c>
      <c r="L71" s="9">
        <f t="shared" si="2"/>
        <v>484</v>
      </c>
      <c r="M71" s="7"/>
      <c r="N71" s="7" t="s">
        <v>157</v>
      </c>
      <c r="O71" s="7" t="s">
        <v>277</v>
      </c>
      <c r="P71" s="7"/>
      <c r="Q71" s="7" t="s">
        <v>149</v>
      </c>
      <c r="R71" s="10" t="s">
        <v>150</v>
      </c>
    </row>
    <row r="72" spans="1:18" ht="28.5">
      <c r="A72" s="6" t="s">
        <v>5</v>
      </c>
      <c r="B72" s="7" t="s">
        <v>58</v>
      </c>
      <c r="C72" s="7" t="s">
        <v>59</v>
      </c>
      <c r="D72" s="7" t="s">
        <v>51</v>
      </c>
      <c r="E72" s="8">
        <v>200</v>
      </c>
      <c r="F72" s="7" t="s">
        <v>160</v>
      </c>
      <c r="G72" s="7" t="s">
        <v>278</v>
      </c>
      <c r="H72" s="7" t="s">
        <v>279</v>
      </c>
      <c r="I72" s="7" t="s">
        <v>51</v>
      </c>
      <c r="J72" s="7" t="s">
        <v>257</v>
      </c>
      <c r="K72" s="9">
        <v>2.7</v>
      </c>
      <c r="L72" s="9">
        <f t="shared" si="2"/>
        <v>540</v>
      </c>
      <c r="M72" s="7"/>
      <c r="N72" s="7" t="s">
        <v>157</v>
      </c>
      <c r="O72" s="7" t="s">
        <v>280</v>
      </c>
      <c r="P72" s="7"/>
      <c r="Q72" s="7" t="s">
        <v>149</v>
      </c>
      <c r="R72" s="10" t="s">
        <v>150</v>
      </c>
    </row>
    <row r="73" spans="1:18" ht="42.75">
      <c r="A73" s="6" t="s">
        <v>5</v>
      </c>
      <c r="B73" s="7" t="s">
        <v>58</v>
      </c>
      <c r="C73" s="7" t="s">
        <v>59</v>
      </c>
      <c r="D73" s="7" t="s">
        <v>51</v>
      </c>
      <c r="E73" s="8">
        <v>200</v>
      </c>
      <c r="F73" s="7" t="s">
        <v>160</v>
      </c>
      <c r="G73" s="7" t="s">
        <v>281</v>
      </c>
      <c r="H73" s="7" t="s">
        <v>282</v>
      </c>
      <c r="I73" s="7" t="s">
        <v>51</v>
      </c>
      <c r="J73" s="7" t="s">
        <v>257</v>
      </c>
      <c r="K73" s="9">
        <v>2.66</v>
      </c>
      <c r="L73" s="9">
        <f t="shared" si="2"/>
        <v>532</v>
      </c>
      <c r="M73" s="7"/>
      <c r="N73" s="7" t="s">
        <v>157</v>
      </c>
      <c r="O73" s="7" t="s">
        <v>283</v>
      </c>
      <c r="P73" s="7"/>
      <c r="Q73" s="7" t="s">
        <v>149</v>
      </c>
      <c r="R73" s="10" t="s">
        <v>150</v>
      </c>
    </row>
    <row r="74" spans="1:18" ht="28.5">
      <c r="A74" s="6" t="s">
        <v>5</v>
      </c>
      <c r="B74" s="7" t="s">
        <v>58</v>
      </c>
      <c r="C74" s="7" t="s">
        <v>59</v>
      </c>
      <c r="D74" s="7" t="s">
        <v>51</v>
      </c>
      <c r="E74" s="8">
        <v>200</v>
      </c>
      <c r="F74" s="7" t="s">
        <v>143</v>
      </c>
      <c r="G74" s="7" t="s">
        <v>144</v>
      </c>
      <c r="H74" s="7" t="s">
        <v>287</v>
      </c>
      <c r="I74" s="7" t="s">
        <v>51</v>
      </c>
      <c r="J74" s="7" t="s">
        <v>267</v>
      </c>
      <c r="K74" s="9">
        <v>2.6173999999999999</v>
      </c>
      <c r="L74" s="9">
        <f t="shared" si="2"/>
        <v>523.48</v>
      </c>
      <c r="M74" s="7" t="s">
        <v>147</v>
      </c>
      <c r="N74" s="7" t="s">
        <v>147</v>
      </c>
      <c r="O74" s="7" t="s">
        <v>148</v>
      </c>
      <c r="P74" s="7"/>
      <c r="Q74" s="7" t="s">
        <v>149</v>
      </c>
      <c r="R74" s="10" t="s">
        <v>150</v>
      </c>
    </row>
    <row r="75" spans="1:18" ht="28.5">
      <c r="A75" s="6" t="s">
        <v>5</v>
      </c>
      <c r="B75" s="7" t="s">
        <v>60</v>
      </c>
      <c r="C75" s="7" t="s">
        <v>61</v>
      </c>
      <c r="D75" s="7" t="s">
        <v>32</v>
      </c>
      <c r="E75" s="8">
        <v>30</v>
      </c>
      <c r="F75" s="7" t="s">
        <v>143</v>
      </c>
      <c r="G75" s="7" t="s">
        <v>144</v>
      </c>
      <c r="H75" s="7" t="s">
        <v>288</v>
      </c>
      <c r="I75" s="7" t="s">
        <v>32</v>
      </c>
      <c r="J75" s="7" t="s">
        <v>172</v>
      </c>
      <c r="K75" s="9">
        <v>7.98</v>
      </c>
      <c r="L75" s="9">
        <f t="shared" si="2"/>
        <v>239.4</v>
      </c>
      <c r="M75" s="7" t="s">
        <v>147</v>
      </c>
      <c r="N75" s="7" t="s">
        <v>147</v>
      </c>
      <c r="O75" s="7" t="s">
        <v>148</v>
      </c>
      <c r="P75" s="7"/>
      <c r="Q75" s="7" t="s">
        <v>149</v>
      </c>
      <c r="R75" s="10" t="s">
        <v>150</v>
      </c>
    </row>
    <row r="76" spans="1:18" ht="28.5">
      <c r="A76" s="6" t="s">
        <v>5</v>
      </c>
      <c r="B76" s="7" t="s">
        <v>62</v>
      </c>
      <c r="C76" s="7" t="s">
        <v>63</v>
      </c>
      <c r="D76" s="7" t="s">
        <v>32</v>
      </c>
      <c r="E76" s="8">
        <v>100</v>
      </c>
      <c r="F76" s="7" t="s">
        <v>153</v>
      </c>
      <c r="G76" s="7" t="s">
        <v>154</v>
      </c>
      <c r="H76" s="7" t="s">
        <v>289</v>
      </c>
      <c r="I76" s="7" t="s">
        <v>32</v>
      </c>
      <c r="J76" s="7">
        <v>100</v>
      </c>
      <c r="K76" s="9">
        <v>9.9</v>
      </c>
      <c r="L76" s="9">
        <f t="shared" si="2"/>
        <v>990</v>
      </c>
      <c r="M76" s="7" t="s">
        <v>156</v>
      </c>
      <c r="N76" s="7" t="s">
        <v>157</v>
      </c>
      <c r="O76" s="7" t="s">
        <v>158</v>
      </c>
      <c r="P76" s="7"/>
      <c r="Q76" s="7" t="s">
        <v>149</v>
      </c>
      <c r="R76" s="10" t="s">
        <v>159</v>
      </c>
    </row>
    <row r="77" spans="1:18" ht="42.75">
      <c r="A77" s="6" t="s">
        <v>5</v>
      </c>
      <c r="B77" s="7" t="s">
        <v>62</v>
      </c>
      <c r="C77" s="7" t="s">
        <v>63</v>
      </c>
      <c r="D77" s="7" t="s">
        <v>32</v>
      </c>
      <c r="E77" s="8">
        <v>100</v>
      </c>
      <c r="F77" s="7" t="s">
        <v>175</v>
      </c>
      <c r="G77" s="7" t="s">
        <v>290</v>
      </c>
      <c r="H77" s="7" t="s">
        <v>291</v>
      </c>
      <c r="I77" s="7" t="s">
        <v>32</v>
      </c>
      <c r="J77" s="7"/>
      <c r="K77" s="9">
        <v>13.64</v>
      </c>
      <c r="L77" s="9">
        <f t="shared" si="2"/>
        <v>1364</v>
      </c>
      <c r="M77" s="7" t="s">
        <v>292</v>
      </c>
      <c r="N77" s="7" t="s">
        <v>157</v>
      </c>
      <c r="O77" s="7" t="s">
        <v>293</v>
      </c>
      <c r="P77" s="7"/>
      <c r="Q77" s="7" t="s">
        <v>149</v>
      </c>
      <c r="R77" s="10" t="s">
        <v>175</v>
      </c>
    </row>
    <row r="78" spans="1:18" ht="42.75">
      <c r="A78" s="6" t="s">
        <v>5</v>
      </c>
      <c r="B78" s="7" t="s">
        <v>62</v>
      </c>
      <c r="C78" s="7" t="s">
        <v>63</v>
      </c>
      <c r="D78" s="7" t="s">
        <v>32</v>
      </c>
      <c r="E78" s="8">
        <v>100</v>
      </c>
      <c r="F78" s="7" t="s">
        <v>175</v>
      </c>
      <c r="G78" s="7" t="s">
        <v>294</v>
      </c>
      <c r="H78" s="7" t="s">
        <v>295</v>
      </c>
      <c r="I78" s="7" t="s">
        <v>32</v>
      </c>
      <c r="J78" s="7">
        <v>440</v>
      </c>
      <c r="K78" s="9">
        <v>17.989999999999998</v>
      </c>
      <c r="L78" s="9">
        <f t="shared" si="2"/>
        <v>1798.9999999999998</v>
      </c>
      <c r="M78" s="7" t="s">
        <v>186</v>
      </c>
      <c r="N78" s="7" t="s">
        <v>157</v>
      </c>
      <c r="O78" s="7" t="s">
        <v>296</v>
      </c>
      <c r="P78" s="7"/>
      <c r="Q78" s="7" t="s">
        <v>149</v>
      </c>
      <c r="R78" s="10" t="s">
        <v>175</v>
      </c>
    </row>
    <row r="79" spans="1:18" ht="42.75">
      <c r="A79" s="6" t="s">
        <v>5</v>
      </c>
      <c r="B79" s="7" t="s">
        <v>62</v>
      </c>
      <c r="C79" s="7" t="s">
        <v>63</v>
      </c>
      <c r="D79" s="7" t="s">
        <v>32</v>
      </c>
      <c r="E79" s="8">
        <v>100</v>
      </c>
      <c r="F79" s="7" t="s">
        <v>175</v>
      </c>
      <c r="G79" s="7" t="s">
        <v>297</v>
      </c>
      <c r="H79" s="7" t="s">
        <v>298</v>
      </c>
      <c r="I79" s="7" t="s">
        <v>32</v>
      </c>
      <c r="J79" s="7">
        <v>200</v>
      </c>
      <c r="K79" s="9">
        <v>9.31</v>
      </c>
      <c r="L79" s="9">
        <f t="shared" si="2"/>
        <v>931</v>
      </c>
      <c r="M79" s="7" t="s">
        <v>299</v>
      </c>
      <c r="N79" s="7" t="s">
        <v>157</v>
      </c>
      <c r="O79" s="7" t="s">
        <v>300</v>
      </c>
      <c r="P79" s="7"/>
      <c r="Q79" s="7" t="s">
        <v>149</v>
      </c>
      <c r="R79" s="10" t="s">
        <v>175</v>
      </c>
    </row>
    <row r="80" spans="1:18" ht="42.75">
      <c r="A80" s="6" t="s">
        <v>5</v>
      </c>
      <c r="B80" s="7" t="s">
        <v>62</v>
      </c>
      <c r="C80" s="7" t="s">
        <v>63</v>
      </c>
      <c r="D80" s="7" t="s">
        <v>32</v>
      </c>
      <c r="E80" s="8">
        <v>100</v>
      </c>
      <c r="F80" s="7" t="s">
        <v>160</v>
      </c>
      <c r="G80" s="7" t="s">
        <v>301</v>
      </c>
      <c r="H80" s="7" t="s">
        <v>302</v>
      </c>
      <c r="I80" s="7" t="s">
        <v>32</v>
      </c>
      <c r="J80" s="7" t="s">
        <v>163</v>
      </c>
      <c r="K80" s="9">
        <v>8.99</v>
      </c>
      <c r="L80" s="9">
        <f t="shared" si="2"/>
        <v>899</v>
      </c>
      <c r="M80" s="7"/>
      <c r="N80" s="7" t="s">
        <v>157</v>
      </c>
      <c r="O80" s="7" t="s">
        <v>303</v>
      </c>
      <c r="P80" s="7"/>
      <c r="Q80" s="7" t="s">
        <v>149</v>
      </c>
      <c r="R80" s="10" t="s">
        <v>150</v>
      </c>
    </row>
    <row r="81" spans="1:18" ht="42.75">
      <c r="A81" s="6" t="s">
        <v>5</v>
      </c>
      <c r="B81" s="7" t="s">
        <v>62</v>
      </c>
      <c r="C81" s="7" t="s">
        <v>63</v>
      </c>
      <c r="D81" s="7" t="s">
        <v>32</v>
      </c>
      <c r="E81" s="8">
        <v>100</v>
      </c>
      <c r="F81" s="7" t="s">
        <v>160</v>
      </c>
      <c r="G81" s="7" t="s">
        <v>304</v>
      </c>
      <c r="H81" s="7" t="s">
        <v>305</v>
      </c>
      <c r="I81" s="7" t="s">
        <v>32</v>
      </c>
      <c r="J81" s="7" t="s">
        <v>163</v>
      </c>
      <c r="K81" s="9">
        <v>17.29</v>
      </c>
      <c r="L81" s="9">
        <f t="shared" si="2"/>
        <v>1729</v>
      </c>
      <c r="M81" s="7"/>
      <c r="N81" s="7" t="s">
        <v>157</v>
      </c>
      <c r="O81" s="7" t="s">
        <v>306</v>
      </c>
      <c r="P81" s="7"/>
      <c r="Q81" s="7" t="s">
        <v>149</v>
      </c>
      <c r="R81" s="10" t="s">
        <v>150</v>
      </c>
    </row>
    <row r="82" spans="1:18" ht="42.75">
      <c r="A82" s="6" t="s">
        <v>5</v>
      </c>
      <c r="B82" s="7" t="s">
        <v>62</v>
      </c>
      <c r="C82" s="7" t="s">
        <v>63</v>
      </c>
      <c r="D82" s="7" t="s">
        <v>32</v>
      </c>
      <c r="E82" s="8">
        <v>100</v>
      </c>
      <c r="F82" s="7" t="s">
        <v>160</v>
      </c>
      <c r="G82" s="7" t="s">
        <v>307</v>
      </c>
      <c r="H82" s="7" t="s">
        <v>308</v>
      </c>
      <c r="I82" s="7" t="s">
        <v>32</v>
      </c>
      <c r="J82" s="7" t="s">
        <v>163</v>
      </c>
      <c r="K82" s="9">
        <v>12.28</v>
      </c>
      <c r="L82" s="9">
        <f t="shared" si="2"/>
        <v>1228</v>
      </c>
      <c r="M82" s="7"/>
      <c r="N82" s="7" t="s">
        <v>157</v>
      </c>
      <c r="O82" s="7" t="s">
        <v>309</v>
      </c>
      <c r="P82" s="7"/>
      <c r="Q82" s="7" t="s">
        <v>149</v>
      </c>
      <c r="R82" s="10" t="s">
        <v>150</v>
      </c>
    </row>
    <row r="83" spans="1:18" ht="28.5">
      <c r="A83" s="6" t="s">
        <v>5</v>
      </c>
      <c r="B83" s="7" t="s">
        <v>62</v>
      </c>
      <c r="C83" s="7" t="s">
        <v>63</v>
      </c>
      <c r="D83" s="7" t="s">
        <v>32</v>
      </c>
      <c r="E83" s="8">
        <v>100</v>
      </c>
      <c r="F83" s="7" t="s">
        <v>143</v>
      </c>
      <c r="G83" s="7" t="s">
        <v>144</v>
      </c>
      <c r="H83" s="7" t="s">
        <v>310</v>
      </c>
      <c r="I83" s="7" t="s">
        <v>32</v>
      </c>
      <c r="J83" s="7" t="s">
        <v>311</v>
      </c>
      <c r="K83" s="9">
        <v>11.29</v>
      </c>
      <c r="L83" s="9">
        <f t="shared" si="2"/>
        <v>1129</v>
      </c>
      <c r="M83" s="7" t="s">
        <v>147</v>
      </c>
      <c r="N83" s="7" t="s">
        <v>147</v>
      </c>
      <c r="O83" s="7" t="s">
        <v>148</v>
      </c>
      <c r="P83" s="7"/>
      <c r="Q83" s="7" t="s">
        <v>149</v>
      </c>
      <c r="R83" s="10" t="s">
        <v>150</v>
      </c>
    </row>
    <row r="84" spans="1:18" ht="42.75">
      <c r="A84" s="6" t="s">
        <v>5</v>
      </c>
      <c r="B84" s="7" t="s">
        <v>64</v>
      </c>
      <c r="C84" s="7" t="s">
        <v>65</v>
      </c>
      <c r="D84" s="7" t="s">
        <v>32</v>
      </c>
      <c r="E84" s="8">
        <v>8</v>
      </c>
      <c r="F84" s="7" t="s">
        <v>153</v>
      </c>
      <c r="G84" s="7" t="s">
        <v>154</v>
      </c>
      <c r="H84" s="7" t="s">
        <v>312</v>
      </c>
      <c r="I84" s="7" t="s">
        <v>32</v>
      </c>
      <c r="J84" s="7">
        <v>8</v>
      </c>
      <c r="K84" s="9">
        <v>2.97</v>
      </c>
      <c r="L84" s="9">
        <f t="shared" si="2"/>
        <v>23.76</v>
      </c>
      <c r="M84" s="7" t="s">
        <v>156</v>
      </c>
      <c r="N84" s="7" t="s">
        <v>157</v>
      </c>
      <c r="O84" s="7" t="s">
        <v>158</v>
      </c>
      <c r="P84" s="7"/>
      <c r="Q84" s="7" t="s">
        <v>149</v>
      </c>
      <c r="R84" s="10" t="s">
        <v>159</v>
      </c>
    </row>
    <row r="85" spans="1:18" ht="28.5">
      <c r="A85" s="6" t="s">
        <v>5</v>
      </c>
      <c r="B85" s="7" t="s">
        <v>64</v>
      </c>
      <c r="C85" s="7" t="s">
        <v>65</v>
      </c>
      <c r="D85" s="7" t="s">
        <v>32</v>
      </c>
      <c r="E85" s="8">
        <v>8</v>
      </c>
      <c r="F85" s="7" t="s">
        <v>160</v>
      </c>
      <c r="G85" s="7" t="s">
        <v>313</v>
      </c>
      <c r="H85" s="7" t="s">
        <v>314</v>
      </c>
      <c r="I85" s="7" t="s">
        <v>32</v>
      </c>
      <c r="J85" s="7" t="s">
        <v>163</v>
      </c>
      <c r="K85" s="9">
        <v>7.17</v>
      </c>
      <c r="L85" s="9">
        <f t="shared" si="2"/>
        <v>57.36</v>
      </c>
      <c r="M85" s="7"/>
      <c r="N85" s="7" t="s">
        <v>157</v>
      </c>
      <c r="O85" s="7" t="s">
        <v>315</v>
      </c>
      <c r="P85" s="7"/>
      <c r="Q85" s="7" t="s">
        <v>149</v>
      </c>
      <c r="R85" s="10" t="s">
        <v>150</v>
      </c>
    </row>
    <row r="86" spans="1:18" ht="28.5">
      <c r="A86" s="6" t="s">
        <v>5</v>
      </c>
      <c r="B86" s="7" t="s">
        <v>64</v>
      </c>
      <c r="C86" s="7" t="s">
        <v>65</v>
      </c>
      <c r="D86" s="7" t="s">
        <v>32</v>
      </c>
      <c r="E86" s="8">
        <v>8</v>
      </c>
      <c r="F86" s="7" t="s">
        <v>160</v>
      </c>
      <c r="G86" s="7" t="s">
        <v>316</v>
      </c>
      <c r="H86" s="7" t="s">
        <v>317</v>
      </c>
      <c r="I86" s="7" t="s">
        <v>32</v>
      </c>
      <c r="J86" s="7" t="s">
        <v>163</v>
      </c>
      <c r="K86" s="9">
        <v>5</v>
      </c>
      <c r="L86" s="9">
        <f t="shared" si="2"/>
        <v>40</v>
      </c>
      <c r="M86" s="7"/>
      <c r="N86" s="7" t="s">
        <v>157</v>
      </c>
      <c r="O86" s="7" t="s">
        <v>318</v>
      </c>
      <c r="P86" s="7"/>
      <c r="Q86" s="7" t="s">
        <v>149</v>
      </c>
      <c r="R86" s="10" t="s">
        <v>150</v>
      </c>
    </row>
    <row r="87" spans="1:18" ht="28.5">
      <c r="A87" s="6" t="s">
        <v>5</v>
      </c>
      <c r="B87" s="7" t="s">
        <v>64</v>
      </c>
      <c r="C87" s="7" t="s">
        <v>65</v>
      </c>
      <c r="D87" s="7" t="s">
        <v>32</v>
      </c>
      <c r="E87" s="8">
        <v>8</v>
      </c>
      <c r="F87" s="7" t="s">
        <v>143</v>
      </c>
      <c r="G87" s="7" t="s">
        <v>144</v>
      </c>
      <c r="H87" s="7" t="s">
        <v>319</v>
      </c>
      <c r="I87" s="7" t="s">
        <v>32</v>
      </c>
      <c r="J87" s="7" t="s">
        <v>320</v>
      </c>
      <c r="K87" s="9">
        <v>4.24</v>
      </c>
      <c r="L87" s="9">
        <f t="shared" si="2"/>
        <v>33.92</v>
      </c>
      <c r="M87" s="7" t="s">
        <v>147</v>
      </c>
      <c r="N87" s="7" t="s">
        <v>147</v>
      </c>
      <c r="O87" s="7" t="s">
        <v>148</v>
      </c>
      <c r="P87" s="7"/>
      <c r="Q87" s="7" t="s">
        <v>149</v>
      </c>
      <c r="R87" s="10" t="s">
        <v>150</v>
      </c>
    </row>
    <row r="88" spans="1:18" ht="28.5">
      <c r="A88" s="6" t="s">
        <v>5</v>
      </c>
      <c r="B88" s="7" t="s">
        <v>66</v>
      </c>
      <c r="C88" s="7" t="s">
        <v>38</v>
      </c>
      <c r="D88" s="7" t="s">
        <v>32</v>
      </c>
      <c r="E88" s="8">
        <v>16</v>
      </c>
      <c r="F88" s="7" t="s">
        <v>153</v>
      </c>
      <c r="G88" s="7" t="s">
        <v>154</v>
      </c>
      <c r="H88" s="7" t="s">
        <v>173</v>
      </c>
      <c r="I88" s="7" t="s">
        <v>32</v>
      </c>
      <c r="J88" s="7" t="s">
        <v>321</v>
      </c>
      <c r="K88" s="9">
        <v>11.83</v>
      </c>
      <c r="L88" s="9">
        <f t="shared" si="2"/>
        <v>189.28</v>
      </c>
      <c r="M88" s="7" t="s">
        <v>156</v>
      </c>
      <c r="N88" s="7" t="s">
        <v>157</v>
      </c>
      <c r="O88" s="7" t="s">
        <v>158</v>
      </c>
      <c r="P88" s="7"/>
      <c r="Q88" s="7" t="s">
        <v>149</v>
      </c>
      <c r="R88" s="10" t="s">
        <v>159</v>
      </c>
    </row>
    <row r="89" spans="1:18" ht="42.75">
      <c r="A89" s="6" t="s">
        <v>5</v>
      </c>
      <c r="B89" s="7" t="s">
        <v>66</v>
      </c>
      <c r="C89" s="7" t="s">
        <v>38</v>
      </c>
      <c r="D89" s="7" t="s">
        <v>32</v>
      </c>
      <c r="E89" s="8">
        <v>16</v>
      </c>
      <c r="F89" s="7" t="s">
        <v>175</v>
      </c>
      <c r="G89" s="7" t="s">
        <v>176</v>
      </c>
      <c r="H89" s="7" t="s">
        <v>177</v>
      </c>
      <c r="I89" s="7" t="s">
        <v>32</v>
      </c>
      <c r="J89" s="7">
        <v>320</v>
      </c>
      <c r="K89" s="9">
        <v>6.35</v>
      </c>
      <c r="L89" s="9">
        <f t="shared" si="2"/>
        <v>101.6</v>
      </c>
      <c r="M89" s="7" t="s">
        <v>178</v>
      </c>
      <c r="N89" s="7" t="s">
        <v>157</v>
      </c>
      <c r="O89" s="7" t="s">
        <v>179</v>
      </c>
      <c r="P89" s="7"/>
      <c r="Q89" s="7" t="s">
        <v>149</v>
      </c>
      <c r="R89" s="10" t="s">
        <v>175</v>
      </c>
    </row>
    <row r="90" spans="1:18" ht="42.75">
      <c r="A90" s="6" t="s">
        <v>5</v>
      </c>
      <c r="B90" s="7" t="s">
        <v>66</v>
      </c>
      <c r="C90" s="7" t="s">
        <v>38</v>
      </c>
      <c r="D90" s="7" t="s">
        <v>32</v>
      </c>
      <c r="E90" s="8">
        <v>16</v>
      </c>
      <c r="F90" s="7" t="s">
        <v>175</v>
      </c>
      <c r="G90" s="7" t="s">
        <v>180</v>
      </c>
      <c r="H90" s="7" t="s">
        <v>181</v>
      </c>
      <c r="I90" s="7" t="s">
        <v>32</v>
      </c>
      <c r="J90" s="7">
        <v>30</v>
      </c>
      <c r="K90" s="9">
        <v>11.83</v>
      </c>
      <c r="L90" s="9">
        <f t="shared" si="2"/>
        <v>189.28</v>
      </c>
      <c r="M90" s="7" t="s">
        <v>182</v>
      </c>
      <c r="N90" s="7" t="s">
        <v>157</v>
      </c>
      <c r="O90" s="7" t="s">
        <v>183</v>
      </c>
      <c r="P90" s="7"/>
      <c r="Q90" s="7" t="s">
        <v>149</v>
      </c>
      <c r="R90" s="10" t="s">
        <v>175</v>
      </c>
    </row>
    <row r="91" spans="1:18" ht="42.75">
      <c r="A91" s="6" t="s">
        <v>5</v>
      </c>
      <c r="B91" s="7" t="s">
        <v>66</v>
      </c>
      <c r="C91" s="7" t="s">
        <v>38</v>
      </c>
      <c r="D91" s="7" t="s">
        <v>32</v>
      </c>
      <c r="E91" s="8">
        <v>16</v>
      </c>
      <c r="F91" s="7" t="s">
        <v>175</v>
      </c>
      <c r="G91" s="7" t="s">
        <v>184</v>
      </c>
      <c r="H91" s="7" t="s">
        <v>185</v>
      </c>
      <c r="I91" s="7" t="s">
        <v>32</v>
      </c>
      <c r="J91" s="7">
        <v>200</v>
      </c>
      <c r="K91" s="9">
        <v>9.65</v>
      </c>
      <c r="L91" s="9">
        <f t="shared" si="2"/>
        <v>154.4</v>
      </c>
      <c r="M91" s="7" t="s">
        <v>186</v>
      </c>
      <c r="N91" s="7" t="s">
        <v>157</v>
      </c>
      <c r="O91" s="7" t="s">
        <v>187</v>
      </c>
      <c r="P91" s="7"/>
      <c r="Q91" s="7" t="s">
        <v>149</v>
      </c>
      <c r="R91" s="10" t="s">
        <v>175</v>
      </c>
    </row>
    <row r="92" spans="1:18" ht="28.5">
      <c r="A92" s="6" t="s">
        <v>5</v>
      </c>
      <c r="B92" s="7" t="s">
        <v>66</v>
      </c>
      <c r="C92" s="7" t="s">
        <v>38</v>
      </c>
      <c r="D92" s="7" t="s">
        <v>32</v>
      </c>
      <c r="E92" s="8">
        <v>16</v>
      </c>
      <c r="F92" s="7" t="s">
        <v>160</v>
      </c>
      <c r="G92" s="7" t="s">
        <v>161</v>
      </c>
      <c r="H92" s="7" t="s">
        <v>188</v>
      </c>
      <c r="I92" s="7" t="s">
        <v>32</v>
      </c>
      <c r="J92" s="7" t="s">
        <v>189</v>
      </c>
      <c r="K92" s="9">
        <v>6.21</v>
      </c>
      <c r="L92" s="9">
        <f t="shared" si="2"/>
        <v>99.36</v>
      </c>
      <c r="M92" s="7"/>
      <c r="N92" s="7" t="s">
        <v>157</v>
      </c>
      <c r="O92" s="7" t="s">
        <v>190</v>
      </c>
      <c r="P92" s="7"/>
      <c r="Q92" s="7" t="s">
        <v>149</v>
      </c>
      <c r="R92" s="10" t="s">
        <v>150</v>
      </c>
    </row>
    <row r="93" spans="1:18" ht="42.75">
      <c r="A93" s="6" t="s">
        <v>5</v>
      </c>
      <c r="B93" s="7" t="s">
        <v>66</v>
      </c>
      <c r="C93" s="7" t="s">
        <v>38</v>
      </c>
      <c r="D93" s="7" t="s">
        <v>32</v>
      </c>
      <c r="E93" s="8">
        <v>16</v>
      </c>
      <c r="F93" s="7" t="s">
        <v>160</v>
      </c>
      <c r="G93" s="7" t="s">
        <v>191</v>
      </c>
      <c r="H93" s="7" t="s">
        <v>192</v>
      </c>
      <c r="I93" s="7" t="s">
        <v>32</v>
      </c>
      <c r="J93" s="7" t="s">
        <v>189</v>
      </c>
      <c r="K93" s="9">
        <v>5.59</v>
      </c>
      <c r="L93" s="9">
        <f t="shared" si="2"/>
        <v>89.44</v>
      </c>
      <c r="M93" s="7"/>
      <c r="N93" s="7" t="s">
        <v>157</v>
      </c>
      <c r="O93" s="7" t="s">
        <v>193</v>
      </c>
      <c r="P93" s="7"/>
      <c r="Q93" s="7" t="s">
        <v>149</v>
      </c>
      <c r="R93" s="10" t="s">
        <v>150</v>
      </c>
    </row>
    <row r="94" spans="1:18" ht="28.5">
      <c r="A94" s="6" t="s">
        <v>5</v>
      </c>
      <c r="B94" s="7" t="s">
        <v>66</v>
      </c>
      <c r="C94" s="7" t="s">
        <v>38</v>
      </c>
      <c r="D94" s="7" t="s">
        <v>32</v>
      </c>
      <c r="E94" s="8">
        <v>16</v>
      </c>
      <c r="F94" s="7" t="s">
        <v>160</v>
      </c>
      <c r="G94" s="7" t="s">
        <v>194</v>
      </c>
      <c r="H94" s="7" t="s">
        <v>195</v>
      </c>
      <c r="I94" s="7" t="s">
        <v>32</v>
      </c>
      <c r="J94" s="7" t="s">
        <v>189</v>
      </c>
      <c r="K94" s="9">
        <v>19</v>
      </c>
      <c r="L94" s="9">
        <f t="shared" si="2"/>
        <v>304</v>
      </c>
      <c r="M94" s="7"/>
      <c r="N94" s="7" t="s">
        <v>157</v>
      </c>
      <c r="O94" s="7" t="s">
        <v>196</v>
      </c>
      <c r="P94" s="7"/>
      <c r="Q94" s="7" t="s">
        <v>149</v>
      </c>
      <c r="R94" s="10" t="s">
        <v>150</v>
      </c>
    </row>
    <row r="95" spans="1:18" ht="28.5">
      <c r="A95" s="6" t="s">
        <v>5</v>
      </c>
      <c r="B95" s="7" t="s">
        <v>66</v>
      </c>
      <c r="C95" s="7" t="s">
        <v>38</v>
      </c>
      <c r="D95" s="7" t="s">
        <v>32</v>
      </c>
      <c r="E95" s="8">
        <v>16</v>
      </c>
      <c r="F95" s="7" t="s">
        <v>143</v>
      </c>
      <c r="G95" s="7" t="s">
        <v>144</v>
      </c>
      <c r="H95" s="7" t="s">
        <v>197</v>
      </c>
      <c r="I95" s="7" t="s">
        <v>32</v>
      </c>
      <c r="J95" s="7" t="s">
        <v>321</v>
      </c>
      <c r="K95" s="9">
        <v>5.33</v>
      </c>
      <c r="L95" s="9">
        <f t="shared" si="2"/>
        <v>85.28</v>
      </c>
      <c r="M95" s="7" t="s">
        <v>147</v>
      </c>
      <c r="N95" s="7" t="s">
        <v>147</v>
      </c>
      <c r="O95" s="7" t="s">
        <v>148</v>
      </c>
      <c r="P95" s="7"/>
      <c r="Q95" s="7" t="s">
        <v>149</v>
      </c>
      <c r="R95" s="10" t="s">
        <v>150</v>
      </c>
    </row>
    <row r="96" spans="1:18" ht="42.75">
      <c r="A96" s="6" t="s">
        <v>5</v>
      </c>
      <c r="B96" s="7" t="s">
        <v>67</v>
      </c>
      <c r="C96" s="7" t="s">
        <v>68</v>
      </c>
      <c r="D96" s="7" t="s">
        <v>32</v>
      </c>
      <c r="E96" s="8">
        <v>16</v>
      </c>
      <c r="F96" s="7" t="s">
        <v>153</v>
      </c>
      <c r="G96" s="7" t="s">
        <v>154</v>
      </c>
      <c r="H96" s="7" t="s">
        <v>322</v>
      </c>
      <c r="I96" s="7" t="s">
        <v>32</v>
      </c>
      <c r="J96" s="7">
        <v>16</v>
      </c>
      <c r="K96" s="9">
        <v>2.48</v>
      </c>
      <c r="L96" s="9">
        <f t="shared" si="2"/>
        <v>39.68</v>
      </c>
      <c r="M96" s="7" t="s">
        <v>156</v>
      </c>
      <c r="N96" s="7" t="s">
        <v>157</v>
      </c>
      <c r="O96" s="7" t="s">
        <v>158</v>
      </c>
      <c r="P96" s="7"/>
      <c r="Q96" s="7" t="s">
        <v>149</v>
      </c>
      <c r="R96" s="10" t="s">
        <v>159</v>
      </c>
    </row>
    <row r="97" spans="1:18" ht="28.5">
      <c r="A97" s="6" t="s">
        <v>5</v>
      </c>
      <c r="B97" s="7" t="s">
        <v>67</v>
      </c>
      <c r="C97" s="7" t="s">
        <v>68</v>
      </c>
      <c r="D97" s="7" t="s">
        <v>32</v>
      </c>
      <c r="E97" s="8">
        <v>16</v>
      </c>
      <c r="F97" s="7" t="s">
        <v>160</v>
      </c>
      <c r="G97" s="7" t="s">
        <v>323</v>
      </c>
      <c r="H97" s="7" t="s">
        <v>324</v>
      </c>
      <c r="I97" s="7" t="s">
        <v>32</v>
      </c>
      <c r="J97" s="7" t="s">
        <v>163</v>
      </c>
      <c r="K97" s="9">
        <v>5</v>
      </c>
      <c r="L97" s="9">
        <f t="shared" si="2"/>
        <v>80</v>
      </c>
      <c r="M97" s="7"/>
      <c r="N97" s="7" t="s">
        <v>157</v>
      </c>
      <c r="O97" s="7" t="s">
        <v>325</v>
      </c>
      <c r="P97" s="7"/>
      <c r="Q97" s="7" t="s">
        <v>149</v>
      </c>
      <c r="R97" s="10" t="s">
        <v>150</v>
      </c>
    </row>
    <row r="98" spans="1:18" ht="28.5">
      <c r="A98" s="6" t="s">
        <v>5</v>
      </c>
      <c r="B98" s="7" t="s">
        <v>67</v>
      </c>
      <c r="C98" s="7" t="s">
        <v>68</v>
      </c>
      <c r="D98" s="7" t="s">
        <v>32</v>
      </c>
      <c r="E98" s="8">
        <v>16</v>
      </c>
      <c r="F98" s="7" t="s">
        <v>160</v>
      </c>
      <c r="G98" s="7" t="s">
        <v>326</v>
      </c>
      <c r="H98" s="7" t="s">
        <v>327</v>
      </c>
      <c r="I98" s="7" t="s">
        <v>32</v>
      </c>
      <c r="J98" s="7" t="s">
        <v>163</v>
      </c>
      <c r="K98" s="9">
        <v>3.9</v>
      </c>
      <c r="L98" s="9">
        <f t="shared" si="2"/>
        <v>62.4</v>
      </c>
      <c r="M98" s="7"/>
      <c r="N98" s="7" t="s">
        <v>157</v>
      </c>
      <c r="O98" s="7" t="s">
        <v>328</v>
      </c>
      <c r="P98" s="7"/>
      <c r="Q98" s="7" t="s">
        <v>149</v>
      </c>
      <c r="R98" s="10" t="s">
        <v>150</v>
      </c>
    </row>
    <row r="99" spans="1:18" ht="28.5">
      <c r="A99" s="6" t="s">
        <v>5</v>
      </c>
      <c r="B99" s="7" t="s">
        <v>67</v>
      </c>
      <c r="C99" s="7" t="s">
        <v>68</v>
      </c>
      <c r="D99" s="7" t="s">
        <v>32</v>
      </c>
      <c r="E99" s="8">
        <v>16</v>
      </c>
      <c r="F99" s="7" t="s">
        <v>160</v>
      </c>
      <c r="G99" s="7" t="s">
        <v>194</v>
      </c>
      <c r="H99" s="7" t="s">
        <v>329</v>
      </c>
      <c r="I99" s="7" t="s">
        <v>32</v>
      </c>
      <c r="J99" s="7" t="s">
        <v>163</v>
      </c>
      <c r="K99" s="9">
        <v>19</v>
      </c>
      <c r="L99" s="9">
        <f t="shared" si="2"/>
        <v>304</v>
      </c>
      <c r="M99" s="7"/>
      <c r="N99" s="7" t="s">
        <v>157</v>
      </c>
      <c r="O99" s="7" t="s">
        <v>330</v>
      </c>
      <c r="P99" s="7"/>
      <c r="Q99" s="7" t="s">
        <v>149</v>
      </c>
      <c r="R99" s="10" t="s">
        <v>150</v>
      </c>
    </row>
    <row r="100" spans="1:18" ht="28.5">
      <c r="A100" s="6" t="s">
        <v>5</v>
      </c>
      <c r="B100" s="7" t="s">
        <v>67</v>
      </c>
      <c r="C100" s="7" t="s">
        <v>68</v>
      </c>
      <c r="D100" s="7" t="s">
        <v>32</v>
      </c>
      <c r="E100" s="8">
        <v>16</v>
      </c>
      <c r="F100" s="7" t="s">
        <v>143</v>
      </c>
      <c r="G100" s="7" t="s">
        <v>144</v>
      </c>
      <c r="H100" s="7" t="s">
        <v>331</v>
      </c>
      <c r="I100" s="7" t="s">
        <v>32</v>
      </c>
      <c r="J100" s="7" t="s">
        <v>321</v>
      </c>
      <c r="K100" s="9">
        <v>0.77</v>
      </c>
      <c r="L100" s="9">
        <f t="shared" ref="L100:L125" si="3">IF(OR(K100="",E100=""),"",K100*E100)</f>
        <v>12.32</v>
      </c>
      <c r="M100" s="7" t="s">
        <v>147</v>
      </c>
      <c r="N100" s="7" t="s">
        <v>147</v>
      </c>
      <c r="O100" s="7" t="s">
        <v>148</v>
      </c>
      <c r="P100" s="7"/>
      <c r="Q100" s="7" t="s">
        <v>149</v>
      </c>
      <c r="R100" s="10" t="s">
        <v>150</v>
      </c>
    </row>
    <row r="101" spans="1:18" ht="42.75">
      <c r="A101" s="6" t="s">
        <v>5</v>
      </c>
      <c r="B101" s="7" t="s">
        <v>69</v>
      </c>
      <c r="C101" s="7" t="s">
        <v>70</v>
      </c>
      <c r="D101" s="7" t="s">
        <v>32</v>
      </c>
      <c r="E101" s="8">
        <v>4</v>
      </c>
      <c r="F101" s="7" t="s">
        <v>153</v>
      </c>
      <c r="G101" s="7" t="s">
        <v>154</v>
      </c>
      <c r="H101" s="7" t="s">
        <v>332</v>
      </c>
      <c r="I101" s="7" t="s">
        <v>32</v>
      </c>
      <c r="J101" s="7">
        <v>4</v>
      </c>
      <c r="K101" s="9">
        <v>6.04</v>
      </c>
      <c r="L101" s="9">
        <f t="shared" si="3"/>
        <v>24.16</v>
      </c>
      <c r="M101" s="7" t="s">
        <v>156</v>
      </c>
      <c r="N101" s="7" t="s">
        <v>157</v>
      </c>
      <c r="O101" s="7" t="s">
        <v>158</v>
      </c>
      <c r="P101" s="7"/>
      <c r="Q101" s="7" t="s">
        <v>149</v>
      </c>
      <c r="R101" s="10" t="s">
        <v>159</v>
      </c>
    </row>
    <row r="102" spans="1:18" ht="28.5">
      <c r="A102" s="6" t="s">
        <v>5</v>
      </c>
      <c r="B102" s="7" t="s">
        <v>69</v>
      </c>
      <c r="C102" s="7" t="s">
        <v>70</v>
      </c>
      <c r="D102" s="7" t="s">
        <v>32</v>
      </c>
      <c r="E102" s="8">
        <v>4</v>
      </c>
      <c r="F102" s="7" t="s">
        <v>160</v>
      </c>
      <c r="G102" s="7" t="s">
        <v>313</v>
      </c>
      <c r="H102" s="7" t="s">
        <v>333</v>
      </c>
      <c r="I102" s="7" t="s">
        <v>32</v>
      </c>
      <c r="J102" s="7" t="s">
        <v>163</v>
      </c>
      <c r="K102" s="9">
        <v>25.9</v>
      </c>
      <c r="L102" s="9">
        <f t="shared" si="3"/>
        <v>103.6</v>
      </c>
      <c r="M102" s="7"/>
      <c r="N102" s="7" t="s">
        <v>157</v>
      </c>
      <c r="O102" s="7" t="s">
        <v>334</v>
      </c>
      <c r="P102" s="7"/>
      <c r="Q102" s="7" t="s">
        <v>149</v>
      </c>
      <c r="R102" s="10" t="s">
        <v>150</v>
      </c>
    </row>
    <row r="103" spans="1:18" ht="42.75">
      <c r="A103" s="6" t="s">
        <v>5</v>
      </c>
      <c r="B103" s="7" t="s">
        <v>69</v>
      </c>
      <c r="C103" s="7" t="s">
        <v>70</v>
      </c>
      <c r="D103" s="7" t="s">
        <v>32</v>
      </c>
      <c r="E103" s="8">
        <v>4</v>
      </c>
      <c r="F103" s="7" t="s">
        <v>160</v>
      </c>
      <c r="G103" s="7" t="s">
        <v>194</v>
      </c>
      <c r="H103" s="7" t="s">
        <v>335</v>
      </c>
      <c r="I103" s="7" t="s">
        <v>32</v>
      </c>
      <c r="J103" s="7" t="s">
        <v>163</v>
      </c>
      <c r="K103" s="9">
        <v>20.9</v>
      </c>
      <c r="L103" s="9">
        <f t="shared" si="3"/>
        <v>83.6</v>
      </c>
      <c r="M103" s="7"/>
      <c r="N103" s="7" t="s">
        <v>157</v>
      </c>
      <c r="O103" s="7" t="s">
        <v>336</v>
      </c>
      <c r="P103" s="7"/>
      <c r="Q103" s="7" t="s">
        <v>149</v>
      </c>
      <c r="R103" s="10" t="s">
        <v>150</v>
      </c>
    </row>
    <row r="104" spans="1:18" ht="42.75">
      <c r="A104" s="6" t="s">
        <v>5</v>
      </c>
      <c r="B104" s="7" t="s">
        <v>69</v>
      </c>
      <c r="C104" s="7" t="s">
        <v>70</v>
      </c>
      <c r="D104" s="7" t="s">
        <v>32</v>
      </c>
      <c r="E104" s="8">
        <v>4</v>
      </c>
      <c r="F104" s="7" t="s">
        <v>160</v>
      </c>
      <c r="G104" s="7" t="s">
        <v>337</v>
      </c>
      <c r="H104" s="7" t="s">
        <v>338</v>
      </c>
      <c r="I104" s="7" t="s">
        <v>32</v>
      </c>
      <c r="J104" s="7" t="s">
        <v>163</v>
      </c>
      <c r="K104" s="9">
        <v>21.46</v>
      </c>
      <c r="L104" s="9">
        <f t="shared" si="3"/>
        <v>85.84</v>
      </c>
      <c r="M104" s="7"/>
      <c r="N104" s="7" t="s">
        <v>157</v>
      </c>
      <c r="O104" s="7" t="s">
        <v>339</v>
      </c>
      <c r="P104" s="7"/>
      <c r="Q104" s="7" t="s">
        <v>149</v>
      </c>
      <c r="R104" s="10" t="s">
        <v>150</v>
      </c>
    </row>
    <row r="105" spans="1:18" ht="28.5">
      <c r="A105" s="6" t="s">
        <v>5</v>
      </c>
      <c r="B105" s="7" t="s">
        <v>69</v>
      </c>
      <c r="C105" s="7" t="s">
        <v>70</v>
      </c>
      <c r="D105" s="7" t="s">
        <v>32</v>
      </c>
      <c r="E105" s="8">
        <v>4</v>
      </c>
      <c r="F105" s="7" t="s">
        <v>143</v>
      </c>
      <c r="G105" s="7" t="s">
        <v>144</v>
      </c>
      <c r="H105" s="7" t="s">
        <v>340</v>
      </c>
      <c r="I105" s="7" t="s">
        <v>32</v>
      </c>
      <c r="J105" s="7" t="s">
        <v>341</v>
      </c>
      <c r="K105" s="9">
        <v>8.36</v>
      </c>
      <c r="L105" s="9">
        <f t="shared" si="3"/>
        <v>33.44</v>
      </c>
      <c r="M105" s="7" t="s">
        <v>147</v>
      </c>
      <c r="N105" s="7" t="s">
        <v>147</v>
      </c>
      <c r="O105" s="7" t="s">
        <v>148</v>
      </c>
      <c r="P105" s="7"/>
      <c r="Q105" s="7" t="s">
        <v>149</v>
      </c>
      <c r="R105" s="10" t="s">
        <v>150</v>
      </c>
    </row>
    <row r="106" spans="1:18" ht="42.75">
      <c r="A106" s="6" t="s">
        <v>5</v>
      </c>
      <c r="B106" s="7" t="s">
        <v>71</v>
      </c>
      <c r="C106" s="7" t="s">
        <v>72</v>
      </c>
      <c r="D106" s="7" t="s">
        <v>32</v>
      </c>
      <c r="E106" s="8">
        <v>4</v>
      </c>
      <c r="F106" s="7" t="s">
        <v>153</v>
      </c>
      <c r="G106" s="7" t="s">
        <v>154</v>
      </c>
      <c r="H106" s="7" t="s">
        <v>342</v>
      </c>
      <c r="I106" s="7" t="s">
        <v>32</v>
      </c>
      <c r="J106" s="7">
        <v>4</v>
      </c>
      <c r="K106" s="9">
        <v>36.520000000000003</v>
      </c>
      <c r="L106" s="9">
        <f t="shared" si="3"/>
        <v>146.08000000000001</v>
      </c>
      <c r="M106" s="7" t="s">
        <v>156</v>
      </c>
      <c r="N106" s="7" t="s">
        <v>157</v>
      </c>
      <c r="O106" s="7" t="s">
        <v>158</v>
      </c>
      <c r="P106" s="7"/>
      <c r="Q106" s="7" t="s">
        <v>149</v>
      </c>
      <c r="R106" s="10" t="s">
        <v>159</v>
      </c>
    </row>
    <row r="107" spans="1:18" ht="42.75">
      <c r="A107" s="6" t="s">
        <v>5</v>
      </c>
      <c r="B107" s="7" t="s">
        <v>71</v>
      </c>
      <c r="C107" s="7" t="s">
        <v>72</v>
      </c>
      <c r="D107" s="7" t="s">
        <v>32</v>
      </c>
      <c r="E107" s="8">
        <v>4</v>
      </c>
      <c r="F107" s="7" t="s">
        <v>160</v>
      </c>
      <c r="G107" s="7" t="s">
        <v>243</v>
      </c>
      <c r="H107" s="7" t="s">
        <v>343</v>
      </c>
      <c r="I107" s="7" t="s">
        <v>32</v>
      </c>
      <c r="J107" s="7" t="s">
        <v>344</v>
      </c>
      <c r="K107" s="9">
        <v>104.9</v>
      </c>
      <c r="L107" s="9">
        <f t="shared" si="3"/>
        <v>419.6</v>
      </c>
      <c r="M107" s="7"/>
      <c r="N107" s="7" t="s">
        <v>157</v>
      </c>
      <c r="O107" s="7" t="s">
        <v>345</v>
      </c>
      <c r="P107" s="7"/>
      <c r="Q107" s="7" t="s">
        <v>149</v>
      </c>
      <c r="R107" s="10" t="s">
        <v>150</v>
      </c>
    </row>
    <row r="108" spans="1:18" ht="28.5">
      <c r="A108" s="6" t="s">
        <v>5</v>
      </c>
      <c r="B108" s="7" t="s">
        <v>71</v>
      </c>
      <c r="C108" s="7" t="s">
        <v>72</v>
      </c>
      <c r="D108" s="7" t="s">
        <v>32</v>
      </c>
      <c r="E108" s="8">
        <v>4</v>
      </c>
      <c r="F108" s="7" t="s">
        <v>160</v>
      </c>
      <c r="G108" s="7" t="s">
        <v>346</v>
      </c>
      <c r="H108" s="7" t="s">
        <v>347</v>
      </c>
      <c r="I108" s="7" t="s">
        <v>32</v>
      </c>
      <c r="J108" s="7" t="s">
        <v>344</v>
      </c>
      <c r="K108" s="9">
        <v>18.3</v>
      </c>
      <c r="L108" s="9">
        <f t="shared" si="3"/>
        <v>73.2</v>
      </c>
      <c r="M108" s="7"/>
      <c r="N108" s="7" t="s">
        <v>157</v>
      </c>
      <c r="O108" s="7" t="s">
        <v>348</v>
      </c>
      <c r="P108" s="7"/>
      <c r="Q108" s="7" t="s">
        <v>149</v>
      </c>
      <c r="R108" s="10" t="s">
        <v>150</v>
      </c>
    </row>
    <row r="109" spans="1:18" ht="28.5">
      <c r="A109" s="6" t="s">
        <v>5</v>
      </c>
      <c r="B109" s="7" t="s">
        <v>71</v>
      </c>
      <c r="C109" s="7" t="s">
        <v>72</v>
      </c>
      <c r="D109" s="7" t="s">
        <v>32</v>
      </c>
      <c r="E109" s="8">
        <v>4</v>
      </c>
      <c r="F109" s="7" t="s">
        <v>143</v>
      </c>
      <c r="G109" s="7" t="s">
        <v>144</v>
      </c>
      <c r="H109" s="7" t="s">
        <v>349</v>
      </c>
      <c r="I109" s="7" t="s">
        <v>32</v>
      </c>
      <c r="J109" s="7" t="s">
        <v>341</v>
      </c>
      <c r="K109" s="9">
        <v>14.69</v>
      </c>
      <c r="L109" s="9">
        <f t="shared" si="3"/>
        <v>58.76</v>
      </c>
      <c r="M109" s="7" t="s">
        <v>147</v>
      </c>
      <c r="N109" s="7" t="s">
        <v>147</v>
      </c>
      <c r="O109" s="7" t="s">
        <v>148</v>
      </c>
      <c r="P109" s="7"/>
      <c r="Q109" s="7" t="s">
        <v>149</v>
      </c>
      <c r="R109" s="10" t="s">
        <v>150</v>
      </c>
    </row>
    <row r="110" spans="1:18" ht="28.5">
      <c r="A110" s="6" t="s">
        <v>5</v>
      </c>
      <c r="B110" s="7" t="s">
        <v>73</v>
      </c>
      <c r="C110" s="7" t="s">
        <v>74</v>
      </c>
      <c r="D110" s="7" t="s">
        <v>32</v>
      </c>
      <c r="E110" s="8">
        <v>4</v>
      </c>
      <c r="F110" s="7" t="s">
        <v>143</v>
      </c>
      <c r="G110" s="7" t="s">
        <v>144</v>
      </c>
      <c r="H110" s="7" t="s">
        <v>350</v>
      </c>
      <c r="I110" s="7" t="s">
        <v>32</v>
      </c>
      <c r="J110" s="7" t="s">
        <v>341</v>
      </c>
      <c r="K110" s="9">
        <v>81.48</v>
      </c>
      <c r="L110" s="9">
        <f t="shared" si="3"/>
        <v>325.92</v>
      </c>
      <c r="M110" s="7" t="s">
        <v>147</v>
      </c>
      <c r="N110" s="7" t="s">
        <v>147</v>
      </c>
      <c r="O110" s="7" t="s">
        <v>148</v>
      </c>
      <c r="P110" s="7"/>
      <c r="Q110" s="7" t="s">
        <v>149</v>
      </c>
      <c r="R110" s="10" t="s">
        <v>150</v>
      </c>
    </row>
    <row r="111" spans="1:18" ht="28.5">
      <c r="A111" s="6" t="s">
        <v>5</v>
      </c>
      <c r="B111" s="7" t="s">
        <v>75</v>
      </c>
      <c r="C111" s="7" t="s">
        <v>31</v>
      </c>
      <c r="D111" s="7" t="s">
        <v>32</v>
      </c>
      <c r="E111" s="8">
        <v>8</v>
      </c>
      <c r="F111" s="7" t="s">
        <v>143</v>
      </c>
      <c r="G111" s="7" t="s">
        <v>144</v>
      </c>
      <c r="H111" s="7" t="s">
        <v>145</v>
      </c>
      <c r="I111" s="7" t="s">
        <v>32</v>
      </c>
      <c r="J111" s="7" t="s">
        <v>320</v>
      </c>
      <c r="K111" s="9">
        <v>55.7</v>
      </c>
      <c r="L111" s="9">
        <f t="shared" si="3"/>
        <v>445.6</v>
      </c>
      <c r="M111" s="7" t="s">
        <v>147</v>
      </c>
      <c r="N111" s="7" t="s">
        <v>147</v>
      </c>
      <c r="O111" s="7" t="s">
        <v>148</v>
      </c>
      <c r="P111" s="7"/>
      <c r="Q111" s="7" t="s">
        <v>149</v>
      </c>
      <c r="R111" s="10" t="s">
        <v>150</v>
      </c>
    </row>
    <row r="112" spans="1:18" ht="28.5">
      <c r="A112" s="6" t="s">
        <v>5</v>
      </c>
      <c r="B112" s="7" t="s">
        <v>76</v>
      </c>
      <c r="C112" s="7" t="s">
        <v>77</v>
      </c>
      <c r="D112" s="7" t="s">
        <v>32</v>
      </c>
      <c r="E112" s="8">
        <v>10</v>
      </c>
      <c r="F112" s="7" t="s">
        <v>143</v>
      </c>
      <c r="G112" s="7" t="s">
        <v>144</v>
      </c>
      <c r="H112" s="7" t="s">
        <v>351</v>
      </c>
      <c r="I112" s="7" t="s">
        <v>32</v>
      </c>
      <c r="J112" s="7" t="s">
        <v>352</v>
      </c>
      <c r="K112" s="9">
        <v>14.95</v>
      </c>
      <c r="L112" s="9">
        <f t="shared" si="3"/>
        <v>149.5</v>
      </c>
      <c r="M112" s="7" t="s">
        <v>147</v>
      </c>
      <c r="N112" s="7" t="s">
        <v>147</v>
      </c>
      <c r="O112" s="7" t="s">
        <v>148</v>
      </c>
      <c r="P112" s="7"/>
      <c r="Q112" s="7" t="s">
        <v>149</v>
      </c>
      <c r="R112" s="10" t="s">
        <v>150</v>
      </c>
    </row>
    <row r="113" spans="1:18" ht="28.5">
      <c r="A113" s="6" t="s">
        <v>5</v>
      </c>
      <c r="B113" s="7" t="s">
        <v>78</v>
      </c>
      <c r="C113" s="7" t="s">
        <v>79</v>
      </c>
      <c r="D113" s="7" t="s">
        <v>51</v>
      </c>
      <c r="E113" s="8">
        <v>200</v>
      </c>
      <c r="F113" s="7" t="s">
        <v>153</v>
      </c>
      <c r="G113" s="7" t="s">
        <v>154</v>
      </c>
      <c r="H113" s="7" t="s">
        <v>353</v>
      </c>
      <c r="I113" s="7" t="s">
        <v>51</v>
      </c>
      <c r="J113" s="7">
        <v>200</v>
      </c>
      <c r="K113" s="9">
        <v>3</v>
      </c>
      <c r="L113" s="9">
        <f t="shared" si="3"/>
        <v>600</v>
      </c>
      <c r="M113" s="7" t="s">
        <v>156</v>
      </c>
      <c r="N113" s="7" t="s">
        <v>157</v>
      </c>
      <c r="O113" s="7" t="s">
        <v>158</v>
      </c>
      <c r="P113" s="7"/>
      <c r="Q113" s="7" t="s">
        <v>149</v>
      </c>
      <c r="R113" s="10" t="s">
        <v>159</v>
      </c>
    </row>
    <row r="114" spans="1:18" ht="42.75">
      <c r="A114" s="6" t="s">
        <v>5</v>
      </c>
      <c r="B114" s="7" t="s">
        <v>78</v>
      </c>
      <c r="C114" s="7" t="s">
        <v>79</v>
      </c>
      <c r="D114" s="7" t="s">
        <v>51</v>
      </c>
      <c r="E114" s="8">
        <v>200</v>
      </c>
      <c r="F114" s="7" t="s">
        <v>175</v>
      </c>
      <c r="G114" s="7" t="s">
        <v>354</v>
      </c>
      <c r="H114" s="7" t="s">
        <v>355</v>
      </c>
      <c r="I114" s="7" t="s">
        <v>51</v>
      </c>
      <c r="J114" s="7">
        <v>300</v>
      </c>
      <c r="K114" s="9">
        <v>3.99</v>
      </c>
      <c r="L114" s="9">
        <f t="shared" si="3"/>
        <v>798</v>
      </c>
      <c r="M114" s="7" t="s">
        <v>182</v>
      </c>
      <c r="N114" s="7" t="s">
        <v>157</v>
      </c>
      <c r="O114" s="7" t="s">
        <v>356</v>
      </c>
      <c r="P114" s="7"/>
      <c r="Q114" s="7" t="s">
        <v>149</v>
      </c>
      <c r="R114" s="10" t="s">
        <v>175</v>
      </c>
    </row>
    <row r="115" spans="1:18" ht="42.75">
      <c r="A115" s="6" t="s">
        <v>5</v>
      </c>
      <c r="B115" s="7" t="s">
        <v>78</v>
      </c>
      <c r="C115" s="7" t="s">
        <v>79</v>
      </c>
      <c r="D115" s="7" t="s">
        <v>51</v>
      </c>
      <c r="E115" s="8">
        <v>200</v>
      </c>
      <c r="F115" s="7" t="s">
        <v>175</v>
      </c>
      <c r="G115" s="7" t="s">
        <v>357</v>
      </c>
      <c r="H115" s="7" t="s">
        <v>355</v>
      </c>
      <c r="I115" s="7" t="s">
        <v>51</v>
      </c>
      <c r="J115" s="7">
        <v>100</v>
      </c>
      <c r="K115" s="9">
        <v>1.57</v>
      </c>
      <c r="L115" s="9">
        <f t="shared" si="3"/>
        <v>314</v>
      </c>
      <c r="M115" s="7" t="s">
        <v>292</v>
      </c>
      <c r="N115" s="7" t="s">
        <v>157</v>
      </c>
      <c r="O115" s="7" t="s">
        <v>358</v>
      </c>
      <c r="P115" s="7"/>
      <c r="Q115" s="7" t="s">
        <v>149</v>
      </c>
      <c r="R115" s="10" t="s">
        <v>175</v>
      </c>
    </row>
    <row r="116" spans="1:18" ht="42.75">
      <c r="A116" s="6" t="s">
        <v>5</v>
      </c>
      <c r="B116" s="7" t="s">
        <v>78</v>
      </c>
      <c r="C116" s="7" t="s">
        <v>79</v>
      </c>
      <c r="D116" s="7" t="s">
        <v>51</v>
      </c>
      <c r="E116" s="8">
        <v>200</v>
      </c>
      <c r="F116" s="7" t="s">
        <v>175</v>
      </c>
      <c r="G116" s="7" t="s">
        <v>359</v>
      </c>
      <c r="H116" s="7" t="s">
        <v>360</v>
      </c>
      <c r="I116" s="7" t="s">
        <v>51</v>
      </c>
      <c r="J116" s="7">
        <v>20</v>
      </c>
      <c r="K116" s="9">
        <v>2.6</v>
      </c>
      <c r="L116" s="9">
        <f t="shared" si="3"/>
        <v>520</v>
      </c>
      <c r="M116" s="7" t="s">
        <v>186</v>
      </c>
      <c r="N116" s="7" t="s">
        <v>157</v>
      </c>
      <c r="O116" s="7" t="s">
        <v>361</v>
      </c>
      <c r="P116" s="7"/>
      <c r="Q116" s="7" t="s">
        <v>149</v>
      </c>
      <c r="R116" s="10" t="s">
        <v>175</v>
      </c>
    </row>
    <row r="117" spans="1:18" ht="42.75">
      <c r="A117" s="6" t="s">
        <v>5</v>
      </c>
      <c r="B117" s="7" t="s">
        <v>78</v>
      </c>
      <c r="C117" s="7" t="s">
        <v>79</v>
      </c>
      <c r="D117" s="7" t="s">
        <v>51</v>
      </c>
      <c r="E117" s="8">
        <v>200</v>
      </c>
      <c r="F117" s="7" t="s">
        <v>160</v>
      </c>
      <c r="G117" s="7" t="s">
        <v>362</v>
      </c>
      <c r="H117" s="7" t="s">
        <v>363</v>
      </c>
      <c r="I117" s="7" t="s">
        <v>51</v>
      </c>
      <c r="J117" s="7" t="s">
        <v>364</v>
      </c>
      <c r="K117" s="9">
        <v>1.1000000000000001</v>
      </c>
      <c r="L117" s="9">
        <f t="shared" si="3"/>
        <v>220.00000000000003</v>
      </c>
      <c r="M117" s="7"/>
      <c r="N117" s="7" t="s">
        <v>157</v>
      </c>
      <c r="O117" s="7" t="s">
        <v>365</v>
      </c>
      <c r="P117" s="7"/>
      <c r="Q117" s="7" t="s">
        <v>149</v>
      </c>
      <c r="R117" s="10" t="s">
        <v>150</v>
      </c>
    </row>
    <row r="118" spans="1:18" ht="42.75">
      <c r="A118" s="6" t="s">
        <v>5</v>
      </c>
      <c r="B118" s="7" t="s">
        <v>78</v>
      </c>
      <c r="C118" s="7" t="s">
        <v>79</v>
      </c>
      <c r="D118" s="7" t="s">
        <v>51</v>
      </c>
      <c r="E118" s="8">
        <v>200</v>
      </c>
      <c r="F118" s="7" t="s">
        <v>160</v>
      </c>
      <c r="G118" s="7" t="s">
        <v>366</v>
      </c>
      <c r="H118" s="7" t="s">
        <v>367</v>
      </c>
      <c r="I118" s="7" t="s">
        <v>51</v>
      </c>
      <c r="J118" s="7" t="s">
        <v>368</v>
      </c>
      <c r="K118" s="9">
        <v>1.44</v>
      </c>
      <c r="L118" s="9">
        <f t="shared" si="3"/>
        <v>288</v>
      </c>
      <c r="M118" s="7"/>
      <c r="N118" s="7" t="s">
        <v>157</v>
      </c>
      <c r="O118" s="7" t="s">
        <v>369</v>
      </c>
      <c r="P118" s="7"/>
      <c r="Q118" s="7" t="s">
        <v>149</v>
      </c>
      <c r="R118" s="10" t="s">
        <v>150</v>
      </c>
    </row>
    <row r="119" spans="1:18" ht="57">
      <c r="A119" s="6" t="s">
        <v>5</v>
      </c>
      <c r="B119" s="7" t="s">
        <v>78</v>
      </c>
      <c r="C119" s="7" t="s">
        <v>79</v>
      </c>
      <c r="D119" s="7" t="s">
        <v>51</v>
      </c>
      <c r="E119" s="8">
        <v>200</v>
      </c>
      <c r="F119" s="7" t="s">
        <v>160</v>
      </c>
      <c r="G119" s="7" t="s">
        <v>243</v>
      </c>
      <c r="H119" s="7" t="s">
        <v>370</v>
      </c>
      <c r="I119" s="7" t="s">
        <v>51</v>
      </c>
      <c r="J119" s="7" t="s">
        <v>371</v>
      </c>
      <c r="K119" s="9">
        <v>10.6</v>
      </c>
      <c r="L119" s="9">
        <f t="shared" si="3"/>
        <v>2120</v>
      </c>
      <c r="M119" s="7"/>
      <c r="N119" s="7" t="s">
        <v>157</v>
      </c>
      <c r="O119" s="7" t="s">
        <v>372</v>
      </c>
      <c r="P119" s="7"/>
      <c r="Q119" s="7" t="s">
        <v>149</v>
      </c>
      <c r="R119" s="10" t="s">
        <v>150</v>
      </c>
    </row>
    <row r="120" spans="1:18" ht="28.5">
      <c r="A120" s="6" t="s">
        <v>5</v>
      </c>
      <c r="B120" s="7" t="s">
        <v>78</v>
      </c>
      <c r="C120" s="7" t="s">
        <v>79</v>
      </c>
      <c r="D120" s="7" t="s">
        <v>51</v>
      </c>
      <c r="E120" s="8">
        <v>200</v>
      </c>
      <c r="F120" s="7" t="s">
        <v>143</v>
      </c>
      <c r="G120" s="7" t="s">
        <v>144</v>
      </c>
      <c r="H120" s="7" t="s">
        <v>373</v>
      </c>
      <c r="I120" s="7" t="s">
        <v>51</v>
      </c>
      <c r="J120" s="7" t="s">
        <v>374</v>
      </c>
      <c r="K120" s="9">
        <v>1.4596</v>
      </c>
      <c r="L120" s="9">
        <f t="shared" si="3"/>
        <v>291.92</v>
      </c>
      <c r="M120" s="7" t="s">
        <v>147</v>
      </c>
      <c r="N120" s="7" t="s">
        <v>147</v>
      </c>
      <c r="O120" s="7" t="s">
        <v>148</v>
      </c>
      <c r="P120" s="7"/>
      <c r="Q120" s="7" t="s">
        <v>149</v>
      </c>
      <c r="R120" s="10" t="s">
        <v>150</v>
      </c>
    </row>
    <row r="121" spans="1:18" ht="28.5">
      <c r="A121" s="6" t="s">
        <v>5</v>
      </c>
      <c r="B121" s="7" t="s">
        <v>80</v>
      </c>
      <c r="C121" s="7" t="s">
        <v>81</v>
      </c>
      <c r="D121" s="7" t="s">
        <v>32</v>
      </c>
      <c r="E121" s="8">
        <v>30</v>
      </c>
      <c r="F121" s="7" t="s">
        <v>153</v>
      </c>
      <c r="G121" s="7" t="s">
        <v>154</v>
      </c>
      <c r="H121" s="7" t="s">
        <v>289</v>
      </c>
      <c r="I121" s="7" t="s">
        <v>32</v>
      </c>
      <c r="J121" s="7">
        <v>30</v>
      </c>
      <c r="K121" s="9">
        <v>11.5</v>
      </c>
      <c r="L121" s="9">
        <f t="shared" si="3"/>
        <v>345</v>
      </c>
      <c r="M121" s="7" t="s">
        <v>156</v>
      </c>
      <c r="N121" s="7" t="s">
        <v>157</v>
      </c>
      <c r="O121" s="7" t="s">
        <v>158</v>
      </c>
      <c r="P121" s="7"/>
      <c r="Q121" s="7" t="s">
        <v>149</v>
      </c>
      <c r="R121" s="10" t="s">
        <v>159</v>
      </c>
    </row>
    <row r="122" spans="1:18" ht="42.75">
      <c r="A122" s="6" t="s">
        <v>5</v>
      </c>
      <c r="B122" s="7" t="s">
        <v>80</v>
      </c>
      <c r="C122" s="7" t="s">
        <v>81</v>
      </c>
      <c r="D122" s="7" t="s">
        <v>32</v>
      </c>
      <c r="E122" s="8">
        <v>30</v>
      </c>
      <c r="F122" s="7" t="s">
        <v>160</v>
      </c>
      <c r="G122" s="7" t="s">
        <v>301</v>
      </c>
      <c r="H122" s="7" t="s">
        <v>302</v>
      </c>
      <c r="I122" s="7" t="s">
        <v>32</v>
      </c>
      <c r="J122" s="7" t="s">
        <v>163</v>
      </c>
      <c r="K122" s="9">
        <v>8.99</v>
      </c>
      <c r="L122" s="9">
        <f t="shared" si="3"/>
        <v>269.7</v>
      </c>
      <c r="M122" s="7"/>
      <c r="N122" s="7" t="s">
        <v>157</v>
      </c>
      <c r="O122" s="7" t="s">
        <v>303</v>
      </c>
      <c r="P122" s="7"/>
      <c r="Q122" s="7" t="s">
        <v>149</v>
      </c>
      <c r="R122" s="10" t="s">
        <v>150</v>
      </c>
    </row>
    <row r="123" spans="1:18" ht="42.75">
      <c r="A123" s="6" t="s">
        <v>5</v>
      </c>
      <c r="B123" s="7" t="s">
        <v>80</v>
      </c>
      <c r="C123" s="7" t="s">
        <v>81</v>
      </c>
      <c r="D123" s="7" t="s">
        <v>32</v>
      </c>
      <c r="E123" s="8">
        <v>30</v>
      </c>
      <c r="F123" s="7" t="s">
        <v>160</v>
      </c>
      <c r="G123" s="7" t="s">
        <v>304</v>
      </c>
      <c r="H123" s="7" t="s">
        <v>305</v>
      </c>
      <c r="I123" s="7" t="s">
        <v>32</v>
      </c>
      <c r="J123" s="7" t="s">
        <v>163</v>
      </c>
      <c r="K123" s="9">
        <v>17.29</v>
      </c>
      <c r="L123" s="9">
        <f t="shared" si="3"/>
        <v>518.69999999999993</v>
      </c>
      <c r="M123" s="7"/>
      <c r="N123" s="7" t="s">
        <v>157</v>
      </c>
      <c r="O123" s="7" t="s">
        <v>306</v>
      </c>
      <c r="P123" s="7"/>
      <c r="Q123" s="7" t="s">
        <v>149</v>
      </c>
      <c r="R123" s="10" t="s">
        <v>150</v>
      </c>
    </row>
    <row r="124" spans="1:18" ht="42.75">
      <c r="A124" s="6" t="s">
        <v>5</v>
      </c>
      <c r="B124" s="7" t="s">
        <v>80</v>
      </c>
      <c r="C124" s="7" t="s">
        <v>81</v>
      </c>
      <c r="D124" s="7" t="s">
        <v>32</v>
      </c>
      <c r="E124" s="8">
        <v>30</v>
      </c>
      <c r="F124" s="7" t="s">
        <v>160</v>
      </c>
      <c r="G124" s="7" t="s">
        <v>307</v>
      </c>
      <c r="H124" s="7" t="s">
        <v>308</v>
      </c>
      <c r="I124" s="7" t="s">
        <v>32</v>
      </c>
      <c r="J124" s="7" t="s">
        <v>163</v>
      </c>
      <c r="K124" s="9">
        <v>12.28</v>
      </c>
      <c r="L124" s="9">
        <f t="shared" si="3"/>
        <v>368.4</v>
      </c>
      <c r="M124" s="7"/>
      <c r="N124" s="7" t="s">
        <v>157</v>
      </c>
      <c r="O124" s="7" t="s">
        <v>309</v>
      </c>
      <c r="P124" s="7"/>
      <c r="Q124" s="7" t="s">
        <v>149</v>
      </c>
      <c r="R124" s="10" t="s">
        <v>150</v>
      </c>
    </row>
    <row r="125" spans="1:18" ht="28.5">
      <c r="A125" s="11" t="s">
        <v>5</v>
      </c>
      <c r="B125" s="12" t="s">
        <v>80</v>
      </c>
      <c r="C125" s="12" t="s">
        <v>81</v>
      </c>
      <c r="D125" s="12" t="s">
        <v>32</v>
      </c>
      <c r="E125" s="13">
        <v>30</v>
      </c>
      <c r="F125" s="12" t="s">
        <v>143</v>
      </c>
      <c r="G125" s="12" t="s">
        <v>144</v>
      </c>
      <c r="H125" s="12" t="s">
        <v>375</v>
      </c>
      <c r="I125" s="12" t="s">
        <v>32</v>
      </c>
      <c r="J125" s="12" t="s">
        <v>172</v>
      </c>
      <c r="K125" s="14">
        <v>7</v>
      </c>
      <c r="L125" s="14">
        <f t="shared" si="3"/>
        <v>210</v>
      </c>
      <c r="M125" s="12" t="s">
        <v>147</v>
      </c>
      <c r="N125" s="12" t="s">
        <v>147</v>
      </c>
      <c r="O125" s="12" t="s">
        <v>148</v>
      </c>
      <c r="P125" s="12"/>
      <c r="Q125" s="12" t="s">
        <v>149</v>
      </c>
      <c r="R125" s="15" t="s">
        <v>150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workbookViewId="0"/>
  </sheetViews>
  <sheetFormatPr defaultRowHeight="14.25"/>
  <cols>
    <col min="1" max="1" width="12" customWidth="1"/>
    <col min="2" max="2" width="8" customWidth="1"/>
    <col min="3" max="3" width="36" customWidth="1"/>
    <col min="4" max="5" width="12" customWidth="1"/>
    <col min="6" max="6" width="24" customWidth="1"/>
    <col min="7" max="7" width="32" customWidth="1"/>
    <col min="8" max="8" width="40" customWidth="1"/>
    <col min="9" max="9" width="14" customWidth="1"/>
    <col min="10" max="10" width="18" customWidth="1"/>
    <col min="11" max="11" width="14" customWidth="1"/>
    <col min="12" max="12" width="16" customWidth="1"/>
    <col min="13" max="13" width="18" customWidth="1"/>
    <col min="14" max="14" width="16" customWidth="1"/>
    <col min="15" max="15" width="42" customWidth="1"/>
    <col min="16" max="16" width="36" customWidth="1"/>
    <col min="17" max="17" width="14" customWidth="1"/>
    <col min="18" max="18" width="18" customWidth="1"/>
  </cols>
  <sheetData>
    <row r="1" spans="1:18" ht="18">
      <c r="A1" s="67" t="s">
        <v>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3" spans="1:18" ht="30">
      <c r="A3" s="3" t="s">
        <v>1</v>
      </c>
      <c r="B3" s="4" t="s">
        <v>17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136</v>
      </c>
      <c r="L3" s="4" t="s">
        <v>137</v>
      </c>
      <c r="M3" s="4" t="s">
        <v>138</v>
      </c>
      <c r="N3" s="4" t="s">
        <v>139</v>
      </c>
      <c r="O3" s="4" t="s">
        <v>140</v>
      </c>
      <c r="P3" s="4" t="s">
        <v>29</v>
      </c>
      <c r="Q3" s="4" t="s">
        <v>141</v>
      </c>
      <c r="R3" s="5" t="s">
        <v>142</v>
      </c>
    </row>
    <row r="4" spans="1:18" ht="42.75">
      <c r="A4" s="6" t="s">
        <v>7</v>
      </c>
      <c r="B4" s="7" t="s">
        <v>33</v>
      </c>
      <c r="C4" s="7" t="s">
        <v>82</v>
      </c>
      <c r="D4" s="7" t="s">
        <v>83</v>
      </c>
      <c r="E4" s="8">
        <v>160</v>
      </c>
      <c r="F4" s="7" t="s">
        <v>153</v>
      </c>
      <c r="G4" s="7" t="s">
        <v>376</v>
      </c>
      <c r="H4" s="7" t="s">
        <v>377</v>
      </c>
      <c r="I4" s="7" t="s">
        <v>83</v>
      </c>
      <c r="J4" s="7">
        <v>160</v>
      </c>
      <c r="K4" s="9">
        <v>2.25</v>
      </c>
      <c r="L4" s="9">
        <f t="shared" ref="L4:L35" si="0">IF(OR(K4="",E4=""),"",K4*E4)</f>
        <v>360</v>
      </c>
      <c r="M4" s="7" t="s">
        <v>156</v>
      </c>
      <c r="N4" s="7" t="s">
        <v>157</v>
      </c>
      <c r="O4" s="7" t="s">
        <v>158</v>
      </c>
      <c r="P4" s="7"/>
      <c r="Q4" s="7" t="s">
        <v>149</v>
      </c>
      <c r="R4" s="10" t="s">
        <v>159</v>
      </c>
    </row>
    <row r="5" spans="1:18" ht="42.75">
      <c r="A5" s="6" t="s">
        <v>7</v>
      </c>
      <c r="B5" s="7" t="s">
        <v>33</v>
      </c>
      <c r="C5" s="7" t="s">
        <v>82</v>
      </c>
      <c r="D5" s="7" t="s">
        <v>83</v>
      </c>
      <c r="E5" s="8">
        <v>160</v>
      </c>
      <c r="F5" s="7" t="s">
        <v>175</v>
      </c>
      <c r="G5" s="7" t="s">
        <v>378</v>
      </c>
      <c r="H5" s="7" t="s">
        <v>379</v>
      </c>
      <c r="I5" s="7" t="s">
        <v>83</v>
      </c>
      <c r="J5" s="7">
        <v>10000</v>
      </c>
      <c r="K5" s="9">
        <v>2.09</v>
      </c>
      <c r="L5" s="9">
        <f t="shared" si="0"/>
        <v>334.4</v>
      </c>
      <c r="M5" s="7" t="s">
        <v>380</v>
      </c>
      <c r="N5" s="7" t="s">
        <v>157</v>
      </c>
      <c r="O5" s="7" t="s">
        <v>381</v>
      </c>
      <c r="P5" s="7"/>
      <c r="Q5" s="7" t="s">
        <v>149</v>
      </c>
      <c r="R5" s="10" t="s">
        <v>175</v>
      </c>
    </row>
    <row r="6" spans="1:18" ht="42.75">
      <c r="A6" s="6" t="s">
        <v>7</v>
      </c>
      <c r="B6" s="7" t="s">
        <v>33</v>
      </c>
      <c r="C6" s="7" t="s">
        <v>82</v>
      </c>
      <c r="D6" s="7" t="s">
        <v>83</v>
      </c>
      <c r="E6" s="8">
        <v>160</v>
      </c>
      <c r="F6" s="7" t="s">
        <v>175</v>
      </c>
      <c r="G6" s="7" t="s">
        <v>382</v>
      </c>
      <c r="H6" s="7" t="s">
        <v>379</v>
      </c>
      <c r="I6" s="7" t="s">
        <v>83</v>
      </c>
      <c r="J6" s="7">
        <v>7000</v>
      </c>
      <c r="K6" s="9">
        <v>2.73</v>
      </c>
      <c r="L6" s="9">
        <f t="shared" si="0"/>
        <v>436.8</v>
      </c>
      <c r="M6" s="7" t="s">
        <v>383</v>
      </c>
      <c r="N6" s="7" t="s">
        <v>157</v>
      </c>
      <c r="O6" s="7" t="s">
        <v>384</v>
      </c>
      <c r="P6" s="7"/>
      <c r="Q6" s="7" t="s">
        <v>149</v>
      </c>
      <c r="R6" s="10" t="s">
        <v>175</v>
      </c>
    </row>
    <row r="7" spans="1:18" ht="42.75">
      <c r="A7" s="6" t="s">
        <v>7</v>
      </c>
      <c r="B7" s="7" t="s">
        <v>33</v>
      </c>
      <c r="C7" s="7" t="s">
        <v>82</v>
      </c>
      <c r="D7" s="7" t="s">
        <v>83</v>
      </c>
      <c r="E7" s="8">
        <v>160</v>
      </c>
      <c r="F7" s="7" t="s">
        <v>175</v>
      </c>
      <c r="G7" s="7" t="s">
        <v>385</v>
      </c>
      <c r="H7" s="7" t="s">
        <v>379</v>
      </c>
      <c r="I7" s="7" t="s">
        <v>83</v>
      </c>
      <c r="J7" s="7">
        <v>2100</v>
      </c>
      <c r="K7" s="9">
        <v>3.04</v>
      </c>
      <c r="L7" s="9">
        <f t="shared" si="0"/>
        <v>486.4</v>
      </c>
      <c r="M7" s="7" t="s">
        <v>386</v>
      </c>
      <c r="N7" s="7" t="s">
        <v>157</v>
      </c>
      <c r="O7" s="7" t="s">
        <v>387</v>
      </c>
      <c r="P7" s="7"/>
      <c r="Q7" s="7" t="s">
        <v>149</v>
      </c>
      <c r="R7" s="10" t="s">
        <v>175</v>
      </c>
    </row>
    <row r="8" spans="1:18" ht="42.75">
      <c r="A8" s="6" t="s">
        <v>7</v>
      </c>
      <c r="B8" s="7" t="s">
        <v>33</v>
      </c>
      <c r="C8" s="7" t="s">
        <v>82</v>
      </c>
      <c r="D8" s="7" t="s">
        <v>83</v>
      </c>
      <c r="E8" s="8">
        <v>160</v>
      </c>
      <c r="F8" s="7" t="s">
        <v>160</v>
      </c>
      <c r="G8" s="7" t="s">
        <v>388</v>
      </c>
      <c r="H8" s="7" t="s">
        <v>389</v>
      </c>
      <c r="I8" s="7" t="s">
        <v>390</v>
      </c>
      <c r="J8" s="7" t="s">
        <v>391</v>
      </c>
      <c r="K8" s="9">
        <v>1.7250000000000001</v>
      </c>
      <c r="L8" s="9">
        <f t="shared" si="0"/>
        <v>276</v>
      </c>
      <c r="M8" s="7"/>
      <c r="N8" s="7" t="s">
        <v>157</v>
      </c>
      <c r="O8" s="7" t="s">
        <v>392</v>
      </c>
      <c r="P8" s="7"/>
      <c r="Q8" s="7" t="s">
        <v>149</v>
      </c>
      <c r="R8" s="10" t="s">
        <v>150</v>
      </c>
    </row>
    <row r="9" spans="1:18" ht="42.75">
      <c r="A9" s="6" t="s">
        <v>7</v>
      </c>
      <c r="B9" s="7" t="s">
        <v>33</v>
      </c>
      <c r="C9" s="7" t="s">
        <v>82</v>
      </c>
      <c r="D9" s="7" t="s">
        <v>83</v>
      </c>
      <c r="E9" s="8">
        <v>160</v>
      </c>
      <c r="F9" s="7" t="s">
        <v>160</v>
      </c>
      <c r="G9" s="7" t="s">
        <v>393</v>
      </c>
      <c r="H9" s="7" t="s">
        <v>394</v>
      </c>
      <c r="I9" s="7" t="s">
        <v>390</v>
      </c>
      <c r="J9" s="7" t="s">
        <v>395</v>
      </c>
      <c r="K9" s="9">
        <v>1.395</v>
      </c>
      <c r="L9" s="9">
        <f t="shared" si="0"/>
        <v>223.2</v>
      </c>
      <c r="M9" s="7"/>
      <c r="N9" s="7" t="s">
        <v>157</v>
      </c>
      <c r="O9" s="7" t="s">
        <v>396</v>
      </c>
      <c r="P9" s="7"/>
      <c r="Q9" s="7" t="s">
        <v>149</v>
      </c>
      <c r="R9" s="10" t="s">
        <v>150</v>
      </c>
    </row>
    <row r="10" spans="1:18" ht="42.75">
      <c r="A10" s="6" t="s">
        <v>7</v>
      </c>
      <c r="B10" s="7" t="s">
        <v>33</v>
      </c>
      <c r="C10" s="7" t="s">
        <v>82</v>
      </c>
      <c r="D10" s="7" t="s">
        <v>83</v>
      </c>
      <c r="E10" s="8">
        <v>160</v>
      </c>
      <c r="F10" s="7" t="s">
        <v>160</v>
      </c>
      <c r="G10" s="7" t="s">
        <v>304</v>
      </c>
      <c r="H10" s="7" t="s">
        <v>397</v>
      </c>
      <c r="I10" s="7" t="s">
        <v>390</v>
      </c>
      <c r="J10" s="7" t="s">
        <v>398</v>
      </c>
      <c r="K10" s="9">
        <v>2.645</v>
      </c>
      <c r="L10" s="9">
        <f t="shared" si="0"/>
        <v>423.2</v>
      </c>
      <c r="M10" s="7"/>
      <c r="N10" s="7" t="s">
        <v>157</v>
      </c>
      <c r="O10" s="7" t="s">
        <v>399</v>
      </c>
      <c r="P10" s="7"/>
      <c r="Q10" s="7" t="s">
        <v>149</v>
      </c>
      <c r="R10" s="10" t="s">
        <v>150</v>
      </c>
    </row>
    <row r="11" spans="1:18" ht="42.75">
      <c r="A11" s="6" t="s">
        <v>7</v>
      </c>
      <c r="B11" s="7" t="s">
        <v>33</v>
      </c>
      <c r="C11" s="7" t="s">
        <v>82</v>
      </c>
      <c r="D11" s="7" t="s">
        <v>83</v>
      </c>
      <c r="E11" s="8">
        <v>160</v>
      </c>
      <c r="F11" s="7" t="s">
        <v>160</v>
      </c>
      <c r="G11" s="7" t="s">
        <v>168</v>
      </c>
      <c r="H11" s="7" t="s">
        <v>400</v>
      </c>
      <c r="I11" s="7" t="s">
        <v>390</v>
      </c>
      <c r="J11" s="7" t="s">
        <v>401</v>
      </c>
      <c r="K11" s="9">
        <v>1.345</v>
      </c>
      <c r="L11" s="9">
        <f t="shared" si="0"/>
        <v>215.2</v>
      </c>
      <c r="M11" s="7"/>
      <c r="N11" s="7" t="s">
        <v>157</v>
      </c>
      <c r="O11" s="7" t="s">
        <v>402</v>
      </c>
      <c r="P11" s="7"/>
      <c r="Q11" s="7" t="s">
        <v>149</v>
      </c>
      <c r="R11" s="10" t="s">
        <v>150</v>
      </c>
    </row>
    <row r="12" spans="1:18" ht="42.75">
      <c r="A12" s="6" t="s">
        <v>7</v>
      </c>
      <c r="B12" s="7" t="s">
        <v>33</v>
      </c>
      <c r="C12" s="7" t="s">
        <v>82</v>
      </c>
      <c r="D12" s="7" t="s">
        <v>83</v>
      </c>
      <c r="E12" s="8">
        <v>160</v>
      </c>
      <c r="F12" s="7" t="s">
        <v>143</v>
      </c>
      <c r="G12" s="7" t="s">
        <v>403</v>
      </c>
      <c r="H12" s="7" t="s">
        <v>404</v>
      </c>
      <c r="I12" s="7" t="s">
        <v>83</v>
      </c>
      <c r="J12" s="7" t="s">
        <v>405</v>
      </c>
      <c r="K12" s="9">
        <v>1.7450000000000001</v>
      </c>
      <c r="L12" s="9">
        <f t="shared" si="0"/>
        <v>279.20000000000005</v>
      </c>
      <c r="M12" s="7" t="s">
        <v>406</v>
      </c>
      <c r="N12" s="7" t="s">
        <v>406</v>
      </c>
      <c r="O12" s="7" t="s">
        <v>407</v>
      </c>
      <c r="P12" s="7"/>
      <c r="Q12" s="7" t="s">
        <v>149</v>
      </c>
      <c r="R12" s="10" t="s">
        <v>150</v>
      </c>
    </row>
    <row r="13" spans="1:18" ht="42.75">
      <c r="A13" s="6" t="s">
        <v>7</v>
      </c>
      <c r="B13" s="7" t="s">
        <v>35</v>
      </c>
      <c r="C13" s="7" t="s">
        <v>84</v>
      </c>
      <c r="D13" s="7" t="s">
        <v>32</v>
      </c>
      <c r="E13" s="8">
        <v>1</v>
      </c>
      <c r="F13" s="7" t="s">
        <v>153</v>
      </c>
      <c r="G13" s="7" t="s">
        <v>376</v>
      </c>
      <c r="H13" s="7" t="s">
        <v>408</v>
      </c>
      <c r="I13" s="7" t="s">
        <v>32</v>
      </c>
      <c r="J13" s="7">
        <v>1</v>
      </c>
      <c r="K13" s="9">
        <v>256.02</v>
      </c>
      <c r="L13" s="9">
        <f t="shared" si="0"/>
        <v>256.02</v>
      </c>
      <c r="M13" s="7" t="s">
        <v>156</v>
      </c>
      <c r="N13" s="7" t="s">
        <v>157</v>
      </c>
      <c r="O13" s="7" t="s">
        <v>158</v>
      </c>
      <c r="P13" s="7"/>
      <c r="Q13" s="7" t="s">
        <v>149</v>
      </c>
      <c r="R13" s="10" t="s">
        <v>159</v>
      </c>
    </row>
    <row r="14" spans="1:18" ht="42.75">
      <c r="A14" s="6" t="s">
        <v>7</v>
      </c>
      <c r="B14" s="7" t="s">
        <v>35</v>
      </c>
      <c r="C14" s="7" t="s">
        <v>84</v>
      </c>
      <c r="D14" s="7" t="s">
        <v>32</v>
      </c>
      <c r="E14" s="8">
        <v>1</v>
      </c>
      <c r="F14" s="7" t="s">
        <v>160</v>
      </c>
      <c r="G14" s="7" t="s">
        <v>409</v>
      </c>
      <c r="H14" s="7" t="s">
        <v>410</v>
      </c>
      <c r="I14" s="7" t="s">
        <v>122</v>
      </c>
      <c r="J14" s="7" t="s">
        <v>411</v>
      </c>
      <c r="K14" s="9">
        <v>289.24</v>
      </c>
      <c r="L14" s="9">
        <f t="shared" si="0"/>
        <v>289.24</v>
      </c>
      <c r="M14" s="7"/>
      <c r="N14" s="7" t="s">
        <v>157</v>
      </c>
      <c r="O14" s="7" t="s">
        <v>412</v>
      </c>
      <c r="P14" s="7"/>
      <c r="Q14" s="7" t="s">
        <v>149</v>
      </c>
      <c r="R14" s="10" t="s">
        <v>150</v>
      </c>
    </row>
    <row r="15" spans="1:18" ht="28.5">
      <c r="A15" s="6" t="s">
        <v>7</v>
      </c>
      <c r="B15" s="7" t="s">
        <v>35</v>
      </c>
      <c r="C15" s="7" t="s">
        <v>84</v>
      </c>
      <c r="D15" s="7" t="s">
        <v>32</v>
      </c>
      <c r="E15" s="8">
        <v>1</v>
      </c>
      <c r="F15" s="7" t="s">
        <v>160</v>
      </c>
      <c r="G15" s="7" t="s">
        <v>240</v>
      </c>
      <c r="H15" s="7" t="s">
        <v>413</v>
      </c>
      <c r="I15" s="7" t="s">
        <v>122</v>
      </c>
      <c r="J15" s="7" t="s">
        <v>411</v>
      </c>
      <c r="K15" s="9">
        <v>299.89999999999998</v>
      </c>
      <c r="L15" s="9">
        <f t="shared" si="0"/>
        <v>299.89999999999998</v>
      </c>
      <c r="M15" s="7"/>
      <c r="N15" s="7" t="s">
        <v>157</v>
      </c>
      <c r="O15" s="7" t="s">
        <v>414</v>
      </c>
      <c r="P15" s="7"/>
      <c r="Q15" s="7" t="s">
        <v>149</v>
      </c>
      <c r="R15" s="10" t="s">
        <v>150</v>
      </c>
    </row>
    <row r="16" spans="1:18">
      <c r="A16" s="6" t="s">
        <v>7</v>
      </c>
      <c r="B16" s="7" t="s">
        <v>35</v>
      </c>
      <c r="C16" s="7" t="s">
        <v>84</v>
      </c>
      <c r="D16" s="7" t="s">
        <v>32</v>
      </c>
      <c r="E16" s="8">
        <v>1</v>
      </c>
      <c r="F16" s="7" t="s">
        <v>160</v>
      </c>
      <c r="G16" s="7" t="s">
        <v>415</v>
      </c>
      <c r="H16" s="7" t="s">
        <v>416</v>
      </c>
      <c r="I16" s="7" t="s">
        <v>122</v>
      </c>
      <c r="J16" s="7" t="s">
        <v>411</v>
      </c>
      <c r="K16" s="9">
        <v>256.39999999999998</v>
      </c>
      <c r="L16" s="9">
        <f t="shared" si="0"/>
        <v>256.39999999999998</v>
      </c>
      <c r="M16" s="7"/>
      <c r="N16" s="7" t="s">
        <v>157</v>
      </c>
      <c r="O16" s="7" t="s">
        <v>417</v>
      </c>
      <c r="P16" s="7"/>
      <c r="Q16" s="7" t="s">
        <v>149</v>
      </c>
      <c r="R16" s="10" t="s">
        <v>150</v>
      </c>
    </row>
    <row r="17" spans="1:18" ht="28.5">
      <c r="A17" s="6" t="s">
        <v>7</v>
      </c>
      <c r="B17" s="7" t="s">
        <v>35</v>
      </c>
      <c r="C17" s="7" t="s">
        <v>84</v>
      </c>
      <c r="D17" s="7" t="s">
        <v>32</v>
      </c>
      <c r="E17" s="8">
        <v>1</v>
      </c>
      <c r="F17" s="7" t="s">
        <v>160</v>
      </c>
      <c r="G17" s="7" t="s">
        <v>418</v>
      </c>
      <c r="H17" s="7" t="s">
        <v>419</v>
      </c>
      <c r="I17" s="7" t="s">
        <v>122</v>
      </c>
      <c r="J17" s="7" t="s">
        <v>411</v>
      </c>
      <c r="K17" s="9">
        <v>399.9</v>
      </c>
      <c r="L17" s="9">
        <f t="shared" si="0"/>
        <v>399.9</v>
      </c>
      <c r="M17" s="7"/>
      <c r="N17" s="7" t="s">
        <v>157</v>
      </c>
      <c r="O17" s="7" t="s">
        <v>420</v>
      </c>
      <c r="P17" s="7"/>
      <c r="Q17" s="7" t="s">
        <v>149</v>
      </c>
      <c r="R17" s="10" t="s">
        <v>150</v>
      </c>
    </row>
    <row r="18" spans="1:18" ht="28.5">
      <c r="A18" s="6" t="s">
        <v>7</v>
      </c>
      <c r="B18" s="7" t="s">
        <v>35</v>
      </c>
      <c r="C18" s="7" t="s">
        <v>84</v>
      </c>
      <c r="D18" s="7" t="s">
        <v>32</v>
      </c>
      <c r="E18" s="8">
        <v>1</v>
      </c>
      <c r="F18" s="7" t="s">
        <v>160</v>
      </c>
      <c r="G18" s="7" t="s">
        <v>243</v>
      </c>
      <c r="H18" s="7" t="s">
        <v>421</v>
      </c>
      <c r="I18" s="7" t="s">
        <v>122</v>
      </c>
      <c r="J18" s="7" t="s">
        <v>411</v>
      </c>
      <c r="K18" s="9">
        <v>329.9</v>
      </c>
      <c r="L18" s="9">
        <f t="shared" si="0"/>
        <v>329.9</v>
      </c>
      <c r="M18" s="7"/>
      <c r="N18" s="7" t="s">
        <v>157</v>
      </c>
      <c r="O18" s="7" t="s">
        <v>422</v>
      </c>
      <c r="P18" s="7"/>
      <c r="Q18" s="7" t="s">
        <v>149</v>
      </c>
      <c r="R18" s="10" t="s">
        <v>150</v>
      </c>
    </row>
    <row r="19" spans="1:18" ht="28.5">
      <c r="A19" s="6" t="s">
        <v>7</v>
      </c>
      <c r="B19" s="7" t="s">
        <v>35</v>
      </c>
      <c r="C19" s="7" t="s">
        <v>84</v>
      </c>
      <c r="D19" s="7" t="s">
        <v>32</v>
      </c>
      <c r="E19" s="8">
        <v>1</v>
      </c>
      <c r="F19" s="7" t="s">
        <v>143</v>
      </c>
      <c r="G19" s="7" t="s">
        <v>403</v>
      </c>
      <c r="H19" s="7" t="s">
        <v>423</v>
      </c>
      <c r="I19" s="7" t="s">
        <v>32</v>
      </c>
      <c r="J19" s="7" t="s">
        <v>424</v>
      </c>
      <c r="K19" s="9">
        <v>145.16</v>
      </c>
      <c r="L19" s="9">
        <f t="shared" si="0"/>
        <v>145.16</v>
      </c>
      <c r="M19" s="7" t="s">
        <v>406</v>
      </c>
      <c r="N19" s="7" t="s">
        <v>406</v>
      </c>
      <c r="O19" s="7" t="s">
        <v>407</v>
      </c>
      <c r="P19" s="7"/>
      <c r="Q19" s="7" t="s">
        <v>149</v>
      </c>
      <c r="R19" s="10" t="s">
        <v>150</v>
      </c>
    </row>
    <row r="20" spans="1:18" ht="42.75">
      <c r="A20" s="6" t="s">
        <v>7</v>
      </c>
      <c r="B20" s="7" t="s">
        <v>37</v>
      </c>
      <c r="C20" s="7" t="s">
        <v>85</v>
      </c>
      <c r="D20" s="7" t="s">
        <v>32</v>
      </c>
      <c r="E20" s="8">
        <v>1</v>
      </c>
      <c r="F20" s="7" t="s">
        <v>153</v>
      </c>
      <c r="G20" s="7" t="s">
        <v>376</v>
      </c>
      <c r="H20" s="7" t="s">
        <v>425</v>
      </c>
      <c r="I20" s="7" t="s">
        <v>32</v>
      </c>
      <c r="J20" s="7">
        <v>1</v>
      </c>
      <c r="K20" s="9">
        <v>132.21</v>
      </c>
      <c r="L20" s="9">
        <f t="shared" si="0"/>
        <v>132.21</v>
      </c>
      <c r="M20" s="7" t="s">
        <v>156</v>
      </c>
      <c r="N20" s="7" t="s">
        <v>157</v>
      </c>
      <c r="O20" s="7" t="s">
        <v>158</v>
      </c>
      <c r="P20" s="7"/>
      <c r="Q20" s="7" t="s">
        <v>149</v>
      </c>
      <c r="R20" s="10" t="s">
        <v>159</v>
      </c>
    </row>
    <row r="21" spans="1:18" ht="42.75">
      <c r="A21" s="6" t="s">
        <v>7</v>
      </c>
      <c r="B21" s="7" t="s">
        <v>37</v>
      </c>
      <c r="C21" s="7" t="s">
        <v>85</v>
      </c>
      <c r="D21" s="7" t="s">
        <v>32</v>
      </c>
      <c r="E21" s="8">
        <v>1</v>
      </c>
      <c r="F21" s="7" t="s">
        <v>175</v>
      </c>
      <c r="G21" s="7" t="s">
        <v>426</v>
      </c>
      <c r="H21" s="7" t="s">
        <v>427</v>
      </c>
      <c r="I21" s="7" t="s">
        <v>32</v>
      </c>
      <c r="J21" s="7">
        <v>480</v>
      </c>
      <c r="K21" s="9">
        <v>76.44</v>
      </c>
      <c r="L21" s="9">
        <f t="shared" si="0"/>
        <v>76.44</v>
      </c>
      <c r="M21" s="7" t="s">
        <v>428</v>
      </c>
      <c r="N21" s="7" t="s">
        <v>157</v>
      </c>
      <c r="O21" s="7" t="s">
        <v>429</v>
      </c>
      <c r="P21" s="7"/>
      <c r="Q21" s="7" t="s">
        <v>149</v>
      </c>
      <c r="R21" s="10" t="s">
        <v>175</v>
      </c>
    </row>
    <row r="22" spans="1:18" ht="42.75">
      <c r="A22" s="6" t="s">
        <v>7</v>
      </c>
      <c r="B22" s="7" t="s">
        <v>37</v>
      </c>
      <c r="C22" s="7" t="s">
        <v>85</v>
      </c>
      <c r="D22" s="7" t="s">
        <v>32</v>
      </c>
      <c r="E22" s="8">
        <v>1</v>
      </c>
      <c r="F22" s="7" t="s">
        <v>175</v>
      </c>
      <c r="G22" s="7" t="s">
        <v>430</v>
      </c>
      <c r="H22" s="7" t="s">
        <v>431</v>
      </c>
      <c r="I22" s="7" t="s">
        <v>32</v>
      </c>
      <c r="J22" s="7">
        <v>2</v>
      </c>
      <c r="K22" s="9">
        <v>67.984999999999999</v>
      </c>
      <c r="L22" s="9">
        <f t="shared" si="0"/>
        <v>67.984999999999999</v>
      </c>
      <c r="M22" s="7" t="s">
        <v>182</v>
      </c>
      <c r="N22" s="7" t="s">
        <v>157</v>
      </c>
      <c r="O22" s="7" t="s">
        <v>432</v>
      </c>
      <c r="P22" s="7"/>
      <c r="Q22" s="7" t="s">
        <v>149</v>
      </c>
      <c r="R22" s="10" t="s">
        <v>175</v>
      </c>
    </row>
    <row r="23" spans="1:18" ht="42.75">
      <c r="A23" s="6" t="s">
        <v>7</v>
      </c>
      <c r="B23" s="7" t="s">
        <v>37</v>
      </c>
      <c r="C23" s="7" t="s">
        <v>85</v>
      </c>
      <c r="D23" s="7" t="s">
        <v>32</v>
      </c>
      <c r="E23" s="8">
        <v>1</v>
      </c>
      <c r="F23" s="7" t="s">
        <v>175</v>
      </c>
      <c r="G23" s="7" t="s">
        <v>433</v>
      </c>
      <c r="H23" s="7" t="s">
        <v>434</v>
      </c>
      <c r="I23" s="7" t="s">
        <v>32</v>
      </c>
      <c r="J23" s="7">
        <v>5</v>
      </c>
      <c r="K23" s="9">
        <v>68.989999999999995</v>
      </c>
      <c r="L23" s="9">
        <f t="shared" si="0"/>
        <v>68.989999999999995</v>
      </c>
      <c r="M23" s="7" t="s">
        <v>435</v>
      </c>
      <c r="N23" s="7" t="s">
        <v>157</v>
      </c>
      <c r="O23" s="7" t="s">
        <v>436</v>
      </c>
      <c r="P23" s="7"/>
      <c r="Q23" s="7" t="s">
        <v>149</v>
      </c>
      <c r="R23" s="10" t="s">
        <v>175</v>
      </c>
    </row>
    <row r="24" spans="1:18" ht="42.75">
      <c r="A24" s="6" t="s">
        <v>7</v>
      </c>
      <c r="B24" s="7" t="s">
        <v>37</v>
      </c>
      <c r="C24" s="7" t="s">
        <v>85</v>
      </c>
      <c r="D24" s="7" t="s">
        <v>32</v>
      </c>
      <c r="E24" s="8">
        <v>1</v>
      </c>
      <c r="F24" s="7" t="s">
        <v>160</v>
      </c>
      <c r="G24" s="7" t="s">
        <v>437</v>
      </c>
      <c r="H24" s="7" t="s">
        <v>438</v>
      </c>
      <c r="I24" s="7" t="s">
        <v>122</v>
      </c>
      <c r="J24" s="7" t="s">
        <v>411</v>
      </c>
      <c r="K24" s="9">
        <v>42.9</v>
      </c>
      <c r="L24" s="9">
        <f t="shared" si="0"/>
        <v>42.9</v>
      </c>
      <c r="M24" s="7"/>
      <c r="N24" s="7" t="s">
        <v>157</v>
      </c>
      <c r="O24" s="7" t="s">
        <v>439</v>
      </c>
      <c r="P24" s="7"/>
      <c r="Q24" s="7" t="s">
        <v>149</v>
      </c>
      <c r="R24" s="10" t="s">
        <v>150</v>
      </c>
    </row>
    <row r="25" spans="1:18" ht="28.5">
      <c r="A25" s="6" t="s">
        <v>7</v>
      </c>
      <c r="B25" s="7" t="s">
        <v>37</v>
      </c>
      <c r="C25" s="7" t="s">
        <v>85</v>
      </c>
      <c r="D25" s="7" t="s">
        <v>32</v>
      </c>
      <c r="E25" s="8">
        <v>1</v>
      </c>
      <c r="F25" s="7" t="s">
        <v>160</v>
      </c>
      <c r="G25" s="7" t="s">
        <v>440</v>
      </c>
      <c r="H25" s="7" t="s">
        <v>441</v>
      </c>
      <c r="I25" s="7" t="s">
        <v>122</v>
      </c>
      <c r="J25" s="7" t="s">
        <v>411</v>
      </c>
      <c r="K25" s="9">
        <v>69.900000000000006</v>
      </c>
      <c r="L25" s="9">
        <f t="shared" si="0"/>
        <v>69.900000000000006</v>
      </c>
      <c r="M25" s="7"/>
      <c r="N25" s="7" t="s">
        <v>157</v>
      </c>
      <c r="O25" s="7" t="s">
        <v>442</v>
      </c>
      <c r="P25" s="7"/>
      <c r="Q25" s="7" t="s">
        <v>149</v>
      </c>
      <c r="R25" s="10" t="s">
        <v>150</v>
      </c>
    </row>
    <row r="26" spans="1:18" ht="28.5">
      <c r="A26" s="6" t="s">
        <v>7</v>
      </c>
      <c r="B26" s="7" t="s">
        <v>37</v>
      </c>
      <c r="C26" s="7" t="s">
        <v>85</v>
      </c>
      <c r="D26" s="7" t="s">
        <v>32</v>
      </c>
      <c r="E26" s="8">
        <v>1</v>
      </c>
      <c r="F26" s="7" t="s">
        <v>160</v>
      </c>
      <c r="G26" s="7" t="s">
        <v>418</v>
      </c>
      <c r="H26" s="7" t="s">
        <v>443</v>
      </c>
      <c r="I26" s="7" t="s">
        <v>122</v>
      </c>
      <c r="J26" s="7" t="s">
        <v>411</v>
      </c>
      <c r="K26" s="9">
        <v>85.9</v>
      </c>
      <c r="L26" s="9">
        <f t="shared" si="0"/>
        <v>85.9</v>
      </c>
      <c r="M26" s="7"/>
      <c r="N26" s="7" t="s">
        <v>157</v>
      </c>
      <c r="O26" s="7" t="s">
        <v>444</v>
      </c>
      <c r="P26" s="7"/>
      <c r="Q26" s="7" t="s">
        <v>149</v>
      </c>
      <c r="R26" s="10" t="s">
        <v>150</v>
      </c>
    </row>
    <row r="27" spans="1:18" ht="42.75">
      <c r="A27" s="6" t="s">
        <v>7</v>
      </c>
      <c r="B27" s="7" t="s">
        <v>37</v>
      </c>
      <c r="C27" s="7" t="s">
        <v>85</v>
      </c>
      <c r="D27" s="7" t="s">
        <v>32</v>
      </c>
      <c r="E27" s="8">
        <v>1</v>
      </c>
      <c r="F27" s="7" t="s">
        <v>160</v>
      </c>
      <c r="G27" s="7" t="s">
        <v>243</v>
      </c>
      <c r="H27" s="7" t="s">
        <v>445</v>
      </c>
      <c r="I27" s="7" t="s">
        <v>122</v>
      </c>
      <c r="J27" s="7" t="s">
        <v>411</v>
      </c>
      <c r="K27" s="9">
        <v>66.5</v>
      </c>
      <c r="L27" s="9">
        <f t="shared" si="0"/>
        <v>66.5</v>
      </c>
      <c r="M27" s="7"/>
      <c r="N27" s="7" t="s">
        <v>157</v>
      </c>
      <c r="O27" s="7" t="s">
        <v>446</v>
      </c>
      <c r="P27" s="7"/>
      <c r="Q27" s="7" t="s">
        <v>149</v>
      </c>
      <c r="R27" s="10" t="s">
        <v>150</v>
      </c>
    </row>
    <row r="28" spans="1:18" ht="28.5">
      <c r="A28" s="6" t="s">
        <v>7</v>
      </c>
      <c r="B28" s="7" t="s">
        <v>37</v>
      </c>
      <c r="C28" s="7" t="s">
        <v>85</v>
      </c>
      <c r="D28" s="7" t="s">
        <v>32</v>
      </c>
      <c r="E28" s="8">
        <v>1</v>
      </c>
      <c r="F28" s="7" t="s">
        <v>143</v>
      </c>
      <c r="G28" s="7" t="s">
        <v>403</v>
      </c>
      <c r="H28" s="7" t="s">
        <v>447</v>
      </c>
      <c r="I28" s="7" t="s">
        <v>32</v>
      </c>
      <c r="J28" s="7" t="s">
        <v>424</v>
      </c>
      <c r="K28" s="9">
        <v>294.76</v>
      </c>
      <c r="L28" s="9">
        <f t="shared" si="0"/>
        <v>294.76</v>
      </c>
      <c r="M28" s="7" t="s">
        <v>406</v>
      </c>
      <c r="N28" s="7" t="s">
        <v>406</v>
      </c>
      <c r="O28" s="7" t="s">
        <v>407</v>
      </c>
      <c r="P28" s="7"/>
      <c r="Q28" s="7" t="s">
        <v>149</v>
      </c>
      <c r="R28" s="10" t="s">
        <v>150</v>
      </c>
    </row>
    <row r="29" spans="1:18" ht="28.5">
      <c r="A29" s="6" t="s">
        <v>7</v>
      </c>
      <c r="B29" s="7" t="s">
        <v>39</v>
      </c>
      <c r="C29" s="7" t="s">
        <v>86</v>
      </c>
      <c r="D29" s="7" t="s">
        <v>32</v>
      </c>
      <c r="E29" s="8">
        <v>3</v>
      </c>
      <c r="F29" s="7" t="s">
        <v>153</v>
      </c>
      <c r="G29" s="7" t="s">
        <v>376</v>
      </c>
      <c r="H29" s="7" t="s">
        <v>448</v>
      </c>
      <c r="I29" s="7" t="s">
        <v>32</v>
      </c>
      <c r="J29" s="7">
        <v>3</v>
      </c>
      <c r="K29" s="9">
        <v>1.36</v>
      </c>
      <c r="L29" s="9">
        <f t="shared" si="0"/>
        <v>4.08</v>
      </c>
      <c r="M29" s="7" t="s">
        <v>156</v>
      </c>
      <c r="N29" s="7" t="s">
        <v>157</v>
      </c>
      <c r="O29" s="7" t="s">
        <v>158</v>
      </c>
      <c r="P29" s="7"/>
      <c r="Q29" s="7" t="s">
        <v>149</v>
      </c>
      <c r="R29" s="10" t="s">
        <v>159</v>
      </c>
    </row>
    <row r="30" spans="1:18" ht="42.75">
      <c r="A30" s="6" t="s">
        <v>7</v>
      </c>
      <c r="B30" s="7" t="s">
        <v>39</v>
      </c>
      <c r="C30" s="7" t="s">
        <v>86</v>
      </c>
      <c r="D30" s="7" t="s">
        <v>32</v>
      </c>
      <c r="E30" s="8">
        <v>3</v>
      </c>
      <c r="F30" s="7" t="s">
        <v>175</v>
      </c>
      <c r="G30" s="7" t="s">
        <v>449</v>
      </c>
      <c r="H30" s="7" t="s">
        <v>450</v>
      </c>
      <c r="I30" s="7" t="s">
        <v>32</v>
      </c>
      <c r="J30" s="7">
        <v>200</v>
      </c>
      <c r="K30" s="9">
        <v>1.92</v>
      </c>
      <c r="L30" s="9">
        <f t="shared" si="0"/>
        <v>5.76</v>
      </c>
      <c r="M30" s="7" t="s">
        <v>186</v>
      </c>
      <c r="N30" s="7" t="s">
        <v>157</v>
      </c>
      <c r="O30" s="7" t="s">
        <v>451</v>
      </c>
      <c r="P30" s="7"/>
      <c r="Q30" s="7" t="s">
        <v>149</v>
      </c>
      <c r="R30" s="10" t="s">
        <v>175</v>
      </c>
    </row>
    <row r="31" spans="1:18" ht="42.75">
      <c r="A31" s="6" t="s">
        <v>7</v>
      </c>
      <c r="B31" s="7" t="s">
        <v>39</v>
      </c>
      <c r="C31" s="7" t="s">
        <v>86</v>
      </c>
      <c r="D31" s="7" t="s">
        <v>32</v>
      </c>
      <c r="E31" s="8">
        <v>3</v>
      </c>
      <c r="F31" s="7" t="s">
        <v>175</v>
      </c>
      <c r="G31" s="7" t="s">
        <v>452</v>
      </c>
      <c r="H31" s="7" t="s">
        <v>450</v>
      </c>
      <c r="I31" s="7" t="s">
        <v>32</v>
      </c>
      <c r="J31" s="7">
        <v>710</v>
      </c>
      <c r="K31" s="9">
        <v>0.9</v>
      </c>
      <c r="L31" s="9">
        <f t="shared" si="0"/>
        <v>2.7</v>
      </c>
      <c r="M31" s="7" t="s">
        <v>453</v>
      </c>
      <c r="N31" s="7" t="s">
        <v>157</v>
      </c>
      <c r="O31" s="7" t="s">
        <v>454</v>
      </c>
      <c r="P31" s="7"/>
      <c r="Q31" s="7" t="s">
        <v>149</v>
      </c>
      <c r="R31" s="10" t="s">
        <v>175</v>
      </c>
    </row>
    <row r="32" spans="1:18">
      <c r="A32" s="6" t="s">
        <v>7</v>
      </c>
      <c r="B32" s="7" t="s">
        <v>39</v>
      </c>
      <c r="C32" s="7" t="s">
        <v>86</v>
      </c>
      <c r="D32" s="7" t="s">
        <v>32</v>
      </c>
      <c r="E32" s="8">
        <v>3</v>
      </c>
      <c r="F32" s="7" t="s">
        <v>160</v>
      </c>
      <c r="G32" s="7" t="s">
        <v>455</v>
      </c>
      <c r="H32" s="7" t="s">
        <v>456</v>
      </c>
      <c r="I32" s="7" t="s">
        <v>122</v>
      </c>
      <c r="J32" s="7" t="s">
        <v>411</v>
      </c>
      <c r="K32" s="9">
        <v>1.1000000000000001</v>
      </c>
      <c r="L32" s="9">
        <f t="shared" si="0"/>
        <v>3.3000000000000003</v>
      </c>
      <c r="M32" s="7"/>
      <c r="N32" s="7" t="s">
        <v>157</v>
      </c>
      <c r="O32" s="7" t="s">
        <v>457</v>
      </c>
      <c r="P32" s="7"/>
      <c r="Q32" s="7" t="s">
        <v>149</v>
      </c>
      <c r="R32" s="10" t="s">
        <v>150</v>
      </c>
    </row>
    <row r="33" spans="1:18">
      <c r="A33" s="6" t="s">
        <v>7</v>
      </c>
      <c r="B33" s="7" t="s">
        <v>39</v>
      </c>
      <c r="C33" s="7" t="s">
        <v>86</v>
      </c>
      <c r="D33" s="7" t="s">
        <v>32</v>
      </c>
      <c r="E33" s="8">
        <v>3</v>
      </c>
      <c r="F33" s="7" t="s">
        <v>160</v>
      </c>
      <c r="G33" s="7" t="s">
        <v>458</v>
      </c>
      <c r="H33" s="7" t="s">
        <v>459</v>
      </c>
      <c r="I33" s="7" t="s">
        <v>122</v>
      </c>
      <c r="J33" s="7" t="s">
        <v>411</v>
      </c>
      <c r="K33" s="9">
        <v>1.5</v>
      </c>
      <c r="L33" s="9">
        <f t="shared" si="0"/>
        <v>4.5</v>
      </c>
      <c r="M33" s="7"/>
      <c r="N33" s="7" t="s">
        <v>157</v>
      </c>
      <c r="O33" s="7" t="s">
        <v>460</v>
      </c>
      <c r="P33" s="7"/>
      <c r="Q33" s="7" t="s">
        <v>149</v>
      </c>
      <c r="R33" s="10" t="s">
        <v>150</v>
      </c>
    </row>
    <row r="34" spans="1:18" ht="28.5">
      <c r="A34" s="6" t="s">
        <v>7</v>
      </c>
      <c r="B34" s="7" t="s">
        <v>39</v>
      </c>
      <c r="C34" s="7" t="s">
        <v>86</v>
      </c>
      <c r="D34" s="7" t="s">
        <v>32</v>
      </c>
      <c r="E34" s="8">
        <v>3</v>
      </c>
      <c r="F34" s="7" t="s">
        <v>160</v>
      </c>
      <c r="G34" s="7" t="s">
        <v>304</v>
      </c>
      <c r="H34" s="7" t="s">
        <v>461</v>
      </c>
      <c r="I34" s="7" t="s">
        <v>122</v>
      </c>
      <c r="J34" s="7" t="s">
        <v>411</v>
      </c>
      <c r="K34" s="9">
        <v>1.9</v>
      </c>
      <c r="L34" s="9">
        <f t="shared" si="0"/>
        <v>5.6999999999999993</v>
      </c>
      <c r="M34" s="7"/>
      <c r="N34" s="7" t="s">
        <v>157</v>
      </c>
      <c r="O34" s="7" t="s">
        <v>462</v>
      </c>
      <c r="P34" s="7"/>
      <c r="Q34" s="7" t="s">
        <v>149</v>
      </c>
      <c r="R34" s="10" t="s">
        <v>150</v>
      </c>
    </row>
    <row r="35" spans="1:18">
      <c r="A35" s="6" t="s">
        <v>7</v>
      </c>
      <c r="B35" s="7" t="s">
        <v>39</v>
      </c>
      <c r="C35" s="7" t="s">
        <v>86</v>
      </c>
      <c r="D35" s="7" t="s">
        <v>32</v>
      </c>
      <c r="E35" s="8">
        <v>3</v>
      </c>
      <c r="F35" s="7" t="s">
        <v>160</v>
      </c>
      <c r="G35" s="7" t="s">
        <v>463</v>
      </c>
      <c r="H35" s="7" t="s">
        <v>464</v>
      </c>
      <c r="I35" s="7" t="s">
        <v>122</v>
      </c>
      <c r="J35" s="7" t="s">
        <v>411</v>
      </c>
      <c r="K35" s="9">
        <v>1.48</v>
      </c>
      <c r="L35" s="9">
        <f t="shared" si="0"/>
        <v>4.4399999999999995</v>
      </c>
      <c r="M35" s="7"/>
      <c r="N35" s="7" t="s">
        <v>157</v>
      </c>
      <c r="O35" s="7" t="s">
        <v>465</v>
      </c>
      <c r="P35" s="7"/>
      <c r="Q35" s="7" t="s">
        <v>149</v>
      </c>
      <c r="R35" s="10" t="s">
        <v>150</v>
      </c>
    </row>
    <row r="36" spans="1:18" ht="28.5">
      <c r="A36" s="6" t="s">
        <v>7</v>
      </c>
      <c r="B36" s="7" t="s">
        <v>39</v>
      </c>
      <c r="C36" s="7" t="s">
        <v>86</v>
      </c>
      <c r="D36" s="7" t="s">
        <v>32</v>
      </c>
      <c r="E36" s="8">
        <v>3</v>
      </c>
      <c r="F36" s="7" t="s">
        <v>143</v>
      </c>
      <c r="G36" s="7" t="s">
        <v>403</v>
      </c>
      <c r="H36" s="7" t="s">
        <v>466</v>
      </c>
      <c r="I36" s="7" t="s">
        <v>32</v>
      </c>
      <c r="J36" s="7" t="s">
        <v>467</v>
      </c>
      <c r="K36" s="9">
        <v>1.5</v>
      </c>
      <c r="L36" s="9">
        <f t="shared" ref="L36:L67" si="1">IF(OR(K36="",E36=""),"",K36*E36)</f>
        <v>4.5</v>
      </c>
      <c r="M36" s="7" t="s">
        <v>406</v>
      </c>
      <c r="N36" s="7" t="s">
        <v>406</v>
      </c>
      <c r="O36" s="7" t="s">
        <v>407</v>
      </c>
      <c r="P36" s="7"/>
      <c r="Q36" s="7" t="s">
        <v>149</v>
      </c>
      <c r="R36" s="10" t="s">
        <v>150</v>
      </c>
    </row>
    <row r="37" spans="1:18" ht="42.75">
      <c r="A37" s="6" t="s">
        <v>7</v>
      </c>
      <c r="B37" s="7" t="s">
        <v>41</v>
      </c>
      <c r="C37" s="7" t="s">
        <v>87</v>
      </c>
      <c r="D37" s="7" t="s">
        <v>32</v>
      </c>
      <c r="E37" s="8">
        <v>6</v>
      </c>
      <c r="F37" s="7" t="s">
        <v>153</v>
      </c>
      <c r="G37" s="7" t="s">
        <v>376</v>
      </c>
      <c r="H37" s="7" t="s">
        <v>468</v>
      </c>
      <c r="I37" s="7" t="s">
        <v>32</v>
      </c>
      <c r="J37" s="7">
        <v>6</v>
      </c>
      <c r="K37" s="9">
        <v>0.82</v>
      </c>
      <c r="L37" s="9">
        <f t="shared" si="1"/>
        <v>4.92</v>
      </c>
      <c r="M37" s="7" t="s">
        <v>156</v>
      </c>
      <c r="N37" s="7" t="s">
        <v>157</v>
      </c>
      <c r="O37" s="7" t="s">
        <v>158</v>
      </c>
      <c r="P37" s="7"/>
      <c r="Q37" s="7" t="s">
        <v>149</v>
      </c>
      <c r="R37" s="10" t="s">
        <v>159</v>
      </c>
    </row>
    <row r="38" spans="1:18" ht="42.75">
      <c r="A38" s="6" t="s">
        <v>7</v>
      </c>
      <c r="B38" s="7" t="s">
        <v>41</v>
      </c>
      <c r="C38" s="7" t="s">
        <v>87</v>
      </c>
      <c r="D38" s="7" t="s">
        <v>32</v>
      </c>
      <c r="E38" s="8">
        <v>6</v>
      </c>
      <c r="F38" s="7" t="s">
        <v>175</v>
      </c>
      <c r="G38" s="7" t="s">
        <v>469</v>
      </c>
      <c r="H38" s="7" t="s">
        <v>470</v>
      </c>
      <c r="I38" s="7" t="s">
        <v>32</v>
      </c>
      <c r="J38" s="7">
        <v>50</v>
      </c>
      <c r="K38" s="9">
        <v>0.89</v>
      </c>
      <c r="L38" s="9">
        <f t="shared" si="1"/>
        <v>5.34</v>
      </c>
      <c r="M38" s="7" t="s">
        <v>147</v>
      </c>
      <c r="N38" s="7" t="s">
        <v>157</v>
      </c>
      <c r="O38" s="7" t="s">
        <v>471</v>
      </c>
      <c r="P38" s="7"/>
      <c r="Q38" s="7" t="s">
        <v>149</v>
      </c>
      <c r="R38" s="10" t="s">
        <v>175</v>
      </c>
    </row>
    <row r="39" spans="1:18" ht="42.75">
      <c r="A39" s="6" t="s">
        <v>7</v>
      </c>
      <c r="B39" s="7" t="s">
        <v>41</v>
      </c>
      <c r="C39" s="7" t="s">
        <v>87</v>
      </c>
      <c r="D39" s="7" t="s">
        <v>32</v>
      </c>
      <c r="E39" s="8">
        <v>6</v>
      </c>
      <c r="F39" s="7" t="s">
        <v>175</v>
      </c>
      <c r="G39" s="7" t="s">
        <v>472</v>
      </c>
      <c r="H39" s="7" t="s">
        <v>470</v>
      </c>
      <c r="I39" s="7" t="s">
        <v>32</v>
      </c>
      <c r="J39" s="7">
        <v>500</v>
      </c>
      <c r="K39" s="9">
        <v>0.69</v>
      </c>
      <c r="L39" s="9">
        <f t="shared" si="1"/>
        <v>4.1399999999999997</v>
      </c>
      <c r="M39" s="7" t="s">
        <v>186</v>
      </c>
      <c r="N39" s="7" t="s">
        <v>157</v>
      </c>
      <c r="O39" s="7" t="s">
        <v>473</v>
      </c>
      <c r="P39" s="7"/>
      <c r="Q39" s="7" t="s">
        <v>149</v>
      </c>
      <c r="R39" s="10" t="s">
        <v>175</v>
      </c>
    </row>
    <row r="40" spans="1:18">
      <c r="A40" s="6" t="s">
        <v>7</v>
      </c>
      <c r="B40" s="7" t="s">
        <v>41</v>
      </c>
      <c r="C40" s="7" t="s">
        <v>87</v>
      </c>
      <c r="D40" s="7" t="s">
        <v>32</v>
      </c>
      <c r="E40" s="8">
        <v>6</v>
      </c>
      <c r="F40" s="7" t="s">
        <v>160</v>
      </c>
      <c r="G40" s="7" t="s">
        <v>323</v>
      </c>
      <c r="H40" s="7" t="s">
        <v>474</v>
      </c>
      <c r="I40" s="7" t="s">
        <v>122</v>
      </c>
      <c r="J40" s="7" t="s">
        <v>411</v>
      </c>
      <c r="K40" s="9">
        <v>1</v>
      </c>
      <c r="L40" s="9">
        <f t="shared" si="1"/>
        <v>6</v>
      </c>
      <c r="M40" s="7"/>
      <c r="N40" s="7" t="s">
        <v>157</v>
      </c>
      <c r="O40" s="7" t="s">
        <v>475</v>
      </c>
      <c r="P40" s="7"/>
      <c r="Q40" s="7" t="s">
        <v>149</v>
      </c>
      <c r="R40" s="10" t="s">
        <v>150</v>
      </c>
    </row>
    <row r="41" spans="1:18" ht="28.5">
      <c r="A41" s="6" t="s">
        <v>7</v>
      </c>
      <c r="B41" s="7" t="s">
        <v>41</v>
      </c>
      <c r="C41" s="7" t="s">
        <v>87</v>
      </c>
      <c r="D41" s="7" t="s">
        <v>32</v>
      </c>
      <c r="E41" s="8">
        <v>6</v>
      </c>
      <c r="F41" s="7" t="s">
        <v>160</v>
      </c>
      <c r="G41" s="7" t="s">
        <v>304</v>
      </c>
      <c r="H41" s="7" t="s">
        <v>476</v>
      </c>
      <c r="I41" s="7" t="s">
        <v>122</v>
      </c>
      <c r="J41" s="7" t="s">
        <v>411</v>
      </c>
      <c r="K41" s="9">
        <v>0.9</v>
      </c>
      <c r="L41" s="9">
        <f t="shared" si="1"/>
        <v>5.4</v>
      </c>
      <c r="M41" s="7"/>
      <c r="N41" s="7" t="s">
        <v>157</v>
      </c>
      <c r="O41" s="7" t="s">
        <v>477</v>
      </c>
      <c r="P41" s="7"/>
      <c r="Q41" s="7" t="s">
        <v>149</v>
      </c>
      <c r="R41" s="10" t="s">
        <v>150</v>
      </c>
    </row>
    <row r="42" spans="1:18" ht="28.5">
      <c r="A42" s="6" t="s">
        <v>7</v>
      </c>
      <c r="B42" s="7" t="s">
        <v>41</v>
      </c>
      <c r="C42" s="7" t="s">
        <v>87</v>
      </c>
      <c r="D42" s="7" t="s">
        <v>32</v>
      </c>
      <c r="E42" s="8">
        <v>6</v>
      </c>
      <c r="F42" s="7" t="s">
        <v>160</v>
      </c>
      <c r="G42" s="7" t="s">
        <v>463</v>
      </c>
      <c r="H42" s="7" t="s">
        <v>478</v>
      </c>
      <c r="I42" s="7" t="s">
        <v>122</v>
      </c>
      <c r="J42" s="7" t="s">
        <v>411</v>
      </c>
      <c r="K42" s="9">
        <v>0.88</v>
      </c>
      <c r="L42" s="9">
        <f t="shared" si="1"/>
        <v>5.28</v>
      </c>
      <c r="M42" s="7"/>
      <c r="N42" s="7" t="s">
        <v>157</v>
      </c>
      <c r="O42" s="7" t="s">
        <v>479</v>
      </c>
      <c r="P42" s="7"/>
      <c r="Q42" s="7" t="s">
        <v>149</v>
      </c>
      <c r="R42" s="10" t="s">
        <v>150</v>
      </c>
    </row>
    <row r="43" spans="1:18">
      <c r="A43" s="6" t="s">
        <v>7</v>
      </c>
      <c r="B43" s="7" t="s">
        <v>41</v>
      </c>
      <c r="C43" s="7" t="s">
        <v>87</v>
      </c>
      <c r="D43" s="7" t="s">
        <v>32</v>
      </c>
      <c r="E43" s="8">
        <v>6</v>
      </c>
      <c r="F43" s="7" t="s">
        <v>160</v>
      </c>
      <c r="G43" s="7" t="s">
        <v>480</v>
      </c>
      <c r="H43" s="7" t="s">
        <v>481</v>
      </c>
      <c r="I43" s="7" t="s">
        <v>122</v>
      </c>
      <c r="J43" s="7" t="s">
        <v>411</v>
      </c>
      <c r="K43" s="9">
        <v>0.78</v>
      </c>
      <c r="L43" s="9">
        <f t="shared" si="1"/>
        <v>4.68</v>
      </c>
      <c r="M43" s="7"/>
      <c r="N43" s="7" t="s">
        <v>157</v>
      </c>
      <c r="O43" s="7" t="s">
        <v>482</v>
      </c>
      <c r="P43" s="7"/>
      <c r="Q43" s="7" t="s">
        <v>149</v>
      </c>
      <c r="R43" s="10" t="s">
        <v>150</v>
      </c>
    </row>
    <row r="44" spans="1:18" ht="28.5">
      <c r="A44" s="6" t="s">
        <v>7</v>
      </c>
      <c r="B44" s="7" t="s">
        <v>41</v>
      </c>
      <c r="C44" s="7" t="s">
        <v>87</v>
      </c>
      <c r="D44" s="7" t="s">
        <v>32</v>
      </c>
      <c r="E44" s="8">
        <v>6</v>
      </c>
      <c r="F44" s="7" t="s">
        <v>143</v>
      </c>
      <c r="G44" s="7" t="s">
        <v>403</v>
      </c>
      <c r="H44" s="7" t="s">
        <v>483</v>
      </c>
      <c r="I44" s="7" t="s">
        <v>32</v>
      </c>
      <c r="J44" s="7" t="s">
        <v>484</v>
      </c>
      <c r="K44" s="9">
        <v>0.9</v>
      </c>
      <c r="L44" s="9">
        <f t="shared" si="1"/>
        <v>5.4</v>
      </c>
      <c r="M44" s="7" t="s">
        <v>406</v>
      </c>
      <c r="N44" s="7" t="s">
        <v>406</v>
      </c>
      <c r="O44" s="7" t="s">
        <v>407</v>
      </c>
      <c r="P44" s="7"/>
      <c r="Q44" s="7" t="s">
        <v>149</v>
      </c>
      <c r="R44" s="10" t="s">
        <v>150</v>
      </c>
    </row>
    <row r="45" spans="1:18" ht="42.75">
      <c r="A45" s="6" t="s">
        <v>7</v>
      </c>
      <c r="B45" s="7" t="s">
        <v>43</v>
      </c>
      <c r="C45" s="7" t="s">
        <v>88</v>
      </c>
      <c r="D45" s="7" t="s">
        <v>32</v>
      </c>
      <c r="E45" s="8">
        <v>4</v>
      </c>
      <c r="F45" s="7" t="s">
        <v>153</v>
      </c>
      <c r="G45" s="7" t="s">
        <v>376</v>
      </c>
      <c r="H45" s="7" t="s">
        <v>485</v>
      </c>
      <c r="I45" s="7" t="s">
        <v>32</v>
      </c>
      <c r="J45" s="7">
        <v>4</v>
      </c>
      <c r="K45" s="9">
        <v>1.7</v>
      </c>
      <c r="L45" s="9">
        <f t="shared" si="1"/>
        <v>6.8</v>
      </c>
      <c r="M45" s="7" t="s">
        <v>156</v>
      </c>
      <c r="N45" s="7" t="s">
        <v>157</v>
      </c>
      <c r="O45" s="7" t="s">
        <v>158</v>
      </c>
      <c r="P45" s="7"/>
      <c r="Q45" s="7" t="s">
        <v>149</v>
      </c>
      <c r="R45" s="10" t="s">
        <v>159</v>
      </c>
    </row>
    <row r="46" spans="1:18">
      <c r="A46" s="6" t="s">
        <v>7</v>
      </c>
      <c r="B46" s="7" t="s">
        <v>43</v>
      </c>
      <c r="C46" s="7" t="s">
        <v>88</v>
      </c>
      <c r="D46" s="7" t="s">
        <v>32</v>
      </c>
      <c r="E46" s="8">
        <v>4</v>
      </c>
      <c r="F46" s="7" t="s">
        <v>160</v>
      </c>
      <c r="G46" s="7" t="s">
        <v>486</v>
      </c>
      <c r="H46" s="7" t="s">
        <v>487</v>
      </c>
      <c r="I46" s="7" t="s">
        <v>122</v>
      </c>
      <c r="J46" s="7" t="s">
        <v>411</v>
      </c>
      <c r="K46" s="9">
        <v>2.9</v>
      </c>
      <c r="L46" s="9">
        <f t="shared" si="1"/>
        <v>11.6</v>
      </c>
      <c r="M46" s="7"/>
      <c r="N46" s="7" t="s">
        <v>157</v>
      </c>
      <c r="O46" s="7" t="s">
        <v>488</v>
      </c>
      <c r="P46" s="7"/>
      <c r="Q46" s="7" t="s">
        <v>149</v>
      </c>
      <c r="R46" s="10" t="s">
        <v>150</v>
      </c>
    </row>
    <row r="47" spans="1:18" ht="28.5">
      <c r="A47" s="6" t="s">
        <v>7</v>
      </c>
      <c r="B47" s="7" t="s">
        <v>43</v>
      </c>
      <c r="C47" s="7" t="s">
        <v>88</v>
      </c>
      <c r="D47" s="7" t="s">
        <v>32</v>
      </c>
      <c r="E47" s="8">
        <v>4</v>
      </c>
      <c r="F47" s="7" t="s">
        <v>160</v>
      </c>
      <c r="G47" s="7" t="s">
        <v>304</v>
      </c>
      <c r="H47" s="7" t="s">
        <v>489</v>
      </c>
      <c r="I47" s="7" t="s">
        <v>122</v>
      </c>
      <c r="J47" s="7" t="s">
        <v>411</v>
      </c>
      <c r="K47" s="9">
        <v>1.99</v>
      </c>
      <c r="L47" s="9">
        <f t="shared" si="1"/>
        <v>7.96</v>
      </c>
      <c r="M47" s="7"/>
      <c r="N47" s="7" t="s">
        <v>157</v>
      </c>
      <c r="O47" s="7" t="s">
        <v>490</v>
      </c>
      <c r="P47" s="7"/>
      <c r="Q47" s="7" t="s">
        <v>149</v>
      </c>
      <c r="R47" s="10" t="s">
        <v>150</v>
      </c>
    </row>
    <row r="48" spans="1:18" ht="28.5">
      <c r="A48" s="6" t="s">
        <v>7</v>
      </c>
      <c r="B48" s="7" t="s">
        <v>43</v>
      </c>
      <c r="C48" s="7" t="s">
        <v>88</v>
      </c>
      <c r="D48" s="7" t="s">
        <v>32</v>
      </c>
      <c r="E48" s="8">
        <v>4</v>
      </c>
      <c r="F48" s="7" t="s">
        <v>160</v>
      </c>
      <c r="G48" s="7" t="s">
        <v>243</v>
      </c>
      <c r="H48" s="7" t="s">
        <v>491</v>
      </c>
      <c r="I48" s="7" t="s">
        <v>122</v>
      </c>
      <c r="J48" s="7" t="s">
        <v>411</v>
      </c>
      <c r="K48" s="9">
        <v>1.73</v>
      </c>
      <c r="L48" s="9">
        <f t="shared" si="1"/>
        <v>6.92</v>
      </c>
      <c r="M48" s="7"/>
      <c r="N48" s="7" t="s">
        <v>157</v>
      </c>
      <c r="O48" s="7" t="s">
        <v>492</v>
      </c>
      <c r="P48" s="7"/>
      <c r="Q48" s="7" t="s">
        <v>149</v>
      </c>
      <c r="R48" s="10" t="s">
        <v>150</v>
      </c>
    </row>
    <row r="49" spans="1:18" ht="28.5">
      <c r="A49" s="6" t="s">
        <v>7</v>
      </c>
      <c r="B49" s="7" t="s">
        <v>43</v>
      </c>
      <c r="C49" s="7" t="s">
        <v>88</v>
      </c>
      <c r="D49" s="7" t="s">
        <v>32</v>
      </c>
      <c r="E49" s="8">
        <v>4</v>
      </c>
      <c r="F49" s="7" t="s">
        <v>143</v>
      </c>
      <c r="G49" s="7" t="s">
        <v>403</v>
      </c>
      <c r="H49" s="7" t="s">
        <v>493</v>
      </c>
      <c r="I49" s="7" t="s">
        <v>32</v>
      </c>
      <c r="J49" s="7" t="s">
        <v>494</v>
      </c>
      <c r="K49" s="9">
        <v>1.71</v>
      </c>
      <c r="L49" s="9">
        <f t="shared" si="1"/>
        <v>6.84</v>
      </c>
      <c r="M49" s="7" t="s">
        <v>406</v>
      </c>
      <c r="N49" s="7" t="s">
        <v>406</v>
      </c>
      <c r="O49" s="7" t="s">
        <v>407</v>
      </c>
      <c r="P49" s="7"/>
      <c r="Q49" s="7" t="s">
        <v>149</v>
      </c>
      <c r="R49" s="10" t="s">
        <v>150</v>
      </c>
    </row>
    <row r="50" spans="1:18" ht="28.5">
      <c r="A50" s="6" t="s">
        <v>7</v>
      </c>
      <c r="B50" s="7" t="s">
        <v>45</v>
      </c>
      <c r="C50" s="7" t="s">
        <v>89</v>
      </c>
      <c r="D50" s="7" t="s">
        <v>32</v>
      </c>
      <c r="E50" s="8">
        <v>1</v>
      </c>
      <c r="F50" s="7" t="s">
        <v>153</v>
      </c>
      <c r="G50" s="7" t="s">
        <v>376</v>
      </c>
      <c r="H50" s="7" t="s">
        <v>495</v>
      </c>
      <c r="I50" s="7" t="s">
        <v>32</v>
      </c>
      <c r="J50" s="7">
        <v>1</v>
      </c>
      <c r="K50" s="9">
        <v>25.36</v>
      </c>
      <c r="L50" s="9">
        <f t="shared" si="1"/>
        <v>25.36</v>
      </c>
      <c r="M50" s="7" t="s">
        <v>156</v>
      </c>
      <c r="N50" s="7" t="s">
        <v>157</v>
      </c>
      <c r="O50" s="7" t="s">
        <v>158</v>
      </c>
      <c r="P50" s="7"/>
      <c r="Q50" s="7" t="s">
        <v>149</v>
      </c>
      <c r="R50" s="10" t="s">
        <v>159</v>
      </c>
    </row>
    <row r="51" spans="1:18">
      <c r="A51" s="6" t="s">
        <v>7</v>
      </c>
      <c r="B51" s="7" t="s">
        <v>45</v>
      </c>
      <c r="C51" s="7" t="s">
        <v>89</v>
      </c>
      <c r="D51" s="7" t="s">
        <v>32</v>
      </c>
      <c r="E51" s="8">
        <v>1</v>
      </c>
      <c r="F51" s="7" t="s">
        <v>160</v>
      </c>
      <c r="G51" s="7" t="s">
        <v>496</v>
      </c>
      <c r="H51" s="7" t="s">
        <v>497</v>
      </c>
      <c r="I51" s="7" t="s">
        <v>122</v>
      </c>
      <c r="J51" s="7" t="s">
        <v>411</v>
      </c>
      <c r="K51" s="9">
        <v>15</v>
      </c>
      <c r="L51" s="9">
        <f t="shared" si="1"/>
        <v>15</v>
      </c>
      <c r="M51" s="7"/>
      <c r="N51" s="7" t="s">
        <v>157</v>
      </c>
      <c r="O51" s="7" t="s">
        <v>498</v>
      </c>
      <c r="P51" s="7"/>
      <c r="Q51" s="7" t="s">
        <v>149</v>
      </c>
      <c r="R51" s="10" t="s">
        <v>150</v>
      </c>
    </row>
    <row r="52" spans="1:18" ht="28.5">
      <c r="A52" s="6" t="s">
        <v>7</v>
      </c>
      <c r="B52" s="7" t="s">
        <v>45</v>
      </c>
      <c r="C52" s="7" t="s">
        <v>89</v>
      </c>
      <c r="D52" s="7" t="s">
        <v>32</v>
      </c>
      <c r="E52" s="8">
        <v>1</v>
      </c>
      <c r="F52" s="7" t="s">
        <v>160</v>
      </c>
      <c r="G52" s="7" t="s">
        <v>499</v>
      </c>
      <c r="H52" s="7" t="s">
        <v>500</v>
      </c>
      <c r="I52" s="7" t="s">
        <v>122</v>
      </c>
      <c r="J52" s="7" t="s">
        <v>411</v>
      </c>
      <c r="K52" s="9">
        <v>13.9</v>
      </c>
      <c r="L52" s="9">
        <f t="shared" si="1"/>
        <v>13.9</v>
      </c>
      <c r="M52" s="7"/>
      <c r="N52" s="7" t="s">
        <v>157</v>
      </c>
      <c r="O52" s="7" t="s">
        <v>501</v>
      </c>
      <c r="P52" s="7"/>
      <c r="Q52" s="7" t="s">
        <v>149</v>
      </c>
      <c r="R52" s="10" t="s">
        <v>150</v>
      </c>
    </row>
    <row r="53" spans="1:18" ht="28.5">
      <c r="A53" s="6" t="s">
        <v>7</v>
      </c>
      <c r="B53" s="7" t="s">
        <v>45</v>
      </c>
      <c r="C53" s="7" t="s">
        <v>89</v>
      </c>
      <c r="D53" s="7" t="s">
        <v>32</v>
      </c>
      <c r="E53" s="8">
        <v>1</v>
      </c>
      <c r="F53" s="7" t="s">
        <v>160</v>
      </c>
      <c r="G53" s="7" t="s">
        <v>194</v>
      </c>
      <c r="H53" s="7" t="s">
        <v>502</v>
      </c>
      <c r="I53" s="7" t="s">
        <v>122</v>
      </c>
      <c r="J53" s="7" t="s">
        <v>411</v>
      </c>
      <c r="K53" s="9">
        <v>23.56</v>
      </c>
      <c r="L53" s="9">
        <f t="shared" si="1"/>
        <v>23.56</v>
      </c>
      <c r="M53" s="7"/>
      <c r="N53" s="7" t="s">
        <v>157</v>
      </c>
      <c r="O53" s="7" t="s">
        <v>503</v>
      </c>
      <c r="P53" s="7"/>
      <c r="Q53" s="7" t="s">
        <v>149</v>
      </c>
      <c r="R53" s="10" t="s">
        <v>150</v>
      </c>
    </row>
    <row r="54" spans="1:18" ht="28.5">
      <c r="A54" s="6" t="s">
        <v>7</v>
      </c>
      <c r="B54" s="7" t="s">
        <v>45</v>
      </c>
      <c r="C54" s="7" t="s">
        <v>89</v>
      </c>
      <c r="D54" s="7" t="s">
        <v>32</v>
      </c>
      <c r="E54" s="8">
        <v>1</v>
      </c>
      <c r="F54" s="7" t="s">
        <v>143</v>
      </c>
      <c r="G54" s="7" t="s">
        <v>403</v>
      </c>
      <c r="H54" s="7" t="s">
        <v>504</v>
      </c>
      <c r="I54" s="7" t="s">
        <v>32</v>
      </c>
      <c r="J54" s="7" t="s">
        <v>505</v>
      </c>
      <c r="K54" s="9">
        <v>19.649999999999999</v>
      </c>
      <c r="L54" s="9">
        <f t="shared" si="1"/>
        <v>19.649999999999999</v>
      </c>
      <c r="M54" s="7" t="s">
        <v>406</v>
      </c>
      <c r="N54" s="7" t="s">
        <v>406</v>
      </c>
      <c r="O54" s="7" t="s">
        <v>407</v>
      </c>
      <c r="P54" s="7"/>
      <c r="Q54" s="7" t="s">
        <v>149</v>
      </c>
      <c r="R54" s="10" t="s">
        <v>150</v>
      </c>
    </row>
    <row r="55" spans="1:18" ht="42.75">
      <c r="A55" s="6" t="s">
        <v>7</v>
      </c>
      <c r="B55" s="7" t="s">
        <v>47</v>
      </c>
      <c r="C55" s="7" t="s">
        <v>90</v>
      </c>
      <c r="D55" s="7" t="s">
        <v>32</v>
      </c>
      <c r="E55" s="8">
        <v>2</v>
      </c>
      <c r="F55" s="7" t="s">
        <v>153</v>
      </c>
      <c r="G55" s="7" t="s">
        <v>376</v>
      </c>
      <c r="H55" s="7" t="s">
        <v>506</v>
      </c>
      <c r="I55" s="7" t="s">
        <v>32</v>
      </c>
      <c r="J55" s="7">
        <v>2</v>
      </c>
      <c r="K55" s="9">
        <v>6.06</v>
      </c>
      <c r="L55" s="9">
        <f t="shared" si="1"/>
        <v>12.12</v>
      </c>
      <c r="M55" s="7" t="s">
        <v>156</v>
      </c>
      <c r="N55" s="7" t="s">
        <v>157</v>
      </c>
      <c r="O55" s="7" t="s">
        <v>158</v>
      </c>
      <c r="P55" s="7"/>
      <c r="Q55" s="7" t="s">
        <v>149</v>
      </c>
      <c r="R55" s="10" t="s">
        <v>159</v>
      </c>
    </row>
    <row r="56" spans="1:18" ht="28.5">
      <c r="A56" s="6" t="s">
        <v>7</v>
      </c>
      <c r="B56" s="7" t="s">
        <v>47</v>
      </c>
      <c r="C56" s="7" t="s">
        <v>90</v>
      </c>
      <c r="D56" s="7" t="s">
        <v>32</v>
      </c>
      <c r="E56" s="8">
        <v>2</v>
      </c>
      <c r="F56" s="7" t="s">
        <v>160</v>
      </c>
      <c r="G56" s="7" t="s">
        <v>507</v>
      </c>
      <c r="H56" s="7" t="s">
        <v>508</v>
      </c>
      <c r="I56" s="7" t="s">
        <v>122</v>
      </c>
      <c r="J56" s="7" t="s">
        <v>411</v>
      </c>
      <c r="K56" s="9">
        <v>8.01</v>
      </c>
      <c r="L56" s="9">
        <f t="shared" si="1"/>
        <v>16.02</v>
      </c>
      <c r="M56" s="7"/>
      <c r="N56" s="7" t="s">
        <v>157</v>
      </c>
      <c r="O56" s="7" t="s">
        <v>509</v>
      </c>
      <c r="P56" s="7"/>
      <c r="Q56" s="7" t="s">
        <v>149</v>
      </c>
      <c r="R56" s="10" t="s">
        <v>150</v>
      </c>
    </row>
    <row r="57" spans="1:18" ht="28.5">
      <c r="A57" s="6" t="s">
        <v>7</v>
      </c>
      <c r="B57" s="7" t="s">
        <v>47</v>
      </c>
      <c r="C57" s="7" t="s">
        <v>90</v>
      </c>
      <c r="D57" s="7" t="s">
        <v>32</v>
      </c>
      <c r="E57" s="8">
        <v>2</v>
      </c>
      <c r="F57" s="7" t="s">
        <v>160</v>
      </c>
      <c r="G57" s="7" t="s">
        <v>304</v>
      </c>
      <c r="H57" s="7" t="s">
        <v>510</v>
      </c>
      <c r="I57" s="7" t="s">
        <v>122</v>
      </c>
      <c r="J57" s="7" t="s">
        <v>411</v>
      </c>
      <c r="K57" s="9">
        <v>5.0999999999999996</v>
      </c>
      <c r="L57" s="9">
        <f t="shared" si="1"/>
        <v>10.199999999999999</v>
      </c>
      <c r="M57" s="7"/>
      <c r="N57" s="7" t="s">
        <v>157</v>
      </c>
      <c r="O57" s="7" t="s">
        <v>511</v>
      </c>
      <c r="P57" s="7"/>
      <c r="Q57" s="7" t="s">
        <v>149</v>
      </c>
      <c r="R57" s="10" t="s">
        <v>150</v>
      </c>
    </row>
    <row r="58" spans="1:18" ht="28.5">
      <c r="A58" s="6" t="s">
        <v>7</v>
      </c>
      <c r="B58" s="7" t="s">
        <v>47</v>
      </c>
      <c r="C58" s="7" t="s">
        <v>90</v>
      </c>
      <c r="D58" s="7" t="s">
        <v>32</v>
      </c>
      <c r="E58" s="8">
        <v>2</v>
      </c>
      <c r="F58" s="7" t="s">
        <v>160</v>
      </c>
      <c r="G58" s="7" t="s">
        <v>512</v>
      </c>
      <c r="H58" s="7" t="s">
        <v>513</v>
      </c>
      <c r="I58" s="7" t="s">
        <v>122</v>
      </c>
      <c r="J58" s="7" t="s">
        <v>411</v>
      </c>
      <c r="K58" s="9">
        <v>6.9</v>
      </c>
      <c r="L58" s="9">
        <f t="shared" si="1"/>
        <v>13.8</v>
      </c>
      <c r="M58" s="7"/>
      <c r="N58" s="7" t="s">
        <v>157</v>
      </c>
      <c r="O58" s="7" t="s">
        <v>514</v>
      </c>
      <c r="P58" s="7"/>
      <c r="Q58" s="7" t="s">
        <v>149</v>
      </c>
      <c r="R58" s="10" t="s">
        <v>150</v>
      </c>
    </row>
    <row r="59" spans="1:18" ht="28.5">
      <c r="A59" s="6" t="s">
        <v>7</v>
      </c>
      <c r="B59" s="7" t="s">
        <v>47</v>
      </c>
      <c r="C59" s="7" t="s">
        <v>90</v>
      </c>
      <c r="D59" s="7" t="s">
        <v>32</v>
      </c>
      <c r="E59" s="8">
        <v>2</v>
      </c>
      <c r="F59" s="7" t="s">
        <v>160</v>
      </c>
      <c r="G59" s="7" t="s">
        <v>515</v>
      </c>
      <c r="H59" s="7" t="s">
        <v>516</v>
      </c>
      <c r="I59" s="7" t="s">
        <v>122</v>
      </c>
      <c r="J59" s="7" t="s">
        <v>411</v>
      </c>
      <c r="K59" s="9">
        <v>5.82</v>
      </c>
      <c r="L59" s="9">
        <f t="shared" si="1"/>
        <v>11.64</v>
      </c>
      <c r="M59" s="7"/>
      <c r="N59" s="7" t="s">
        <v>157</v>
      </c>
      <c r="O59" s="7" t="s">
        <v>517</v>
      </c>
      <c r="P59" s="7"/>
      <c r="Q59" s="7" t="s">
        <v>149</v>
      </c>
      <c r="R59" s="10" t="s">
        <v>150</v>
      </c>
    </row>
    <row r="60" spans="1:18" ht="28.5">
      <c r="A60" s="6" t="s">
        <v>7</v>
      </c>
      <c r="B60" s="7" t="s">
        <v>47</v>
      </c>
      <c r="C60" s="7" t="s">
        <v>90</v>
      </c>
      <c r="D60" s="7" t="s">
        <v>32</v>
      </c>
      <c r="E60" s="8">
        <v>2</v>
      </c>
      <c r="F60" s="7" t="s">
        <v>160</v>
      </c>
      <c r="G60" s="7" t="s">
        <v>168</v>
      </c>
      <c r="H60" s="7" t="s">
        <v>513</v>
      </c>
      <c r="I60" s="7" t="s">
        <v>122</v>
      </c>
      <c r="J60" s="7" t="s">
        <v>411</v>
      </c>
      <c r="K60" s="9">
        <v>8.9</v>
      </c>
      <c r="L60" s="9">
        <f t="shared" si="1"/>
        <v>17.8</v>
      </c>
      <c r="M60" s="7"/>
      <c r="N60" s="7" t="s">
        <v>157</v>
      </c>
      <c r="O60" s="7" t="s">
        <v>518</v>
      </c>
      <c r="P60" s="7"/>
      <c r="Q60" s="7" t="s">
        <v>149</v>
      </c>
      <c r="R60" s="10" t="s">
        <v>150</v>
      </c>
    </row>
    <row r="61" spans="1:18" ht="28.5">
      <c r="A61" s="6" t="s">
        <v>7</v>
      </c>
      <c r="B61" s="7" t="s">
        <v>47</v>
      </c>
      <c r="C61" s="7" t="s">
        <v>90</v>
      </c>
      <c r="D61" s="7" t="s">
        <v>32</v>
      </c>
      <c r="E61" s="8">
        <v>2</v>
      </c>
      <c r="F61" s="7" t="s">
        <v>143</v>
      </c>
      <c r="G61" s="7" t="s">
        <v>403</v>
      </c>
      <c r="H61" s="7" t="s">
        <v>519</v>
      </c>
      <c r="I61" s="7" t="s">
        <v>32</v>
      </c>
      <c r="J61" s="7" t="s">
        <v>520</v>
      </c>
      <c r="K61" s="9">
        <v>6.73</v>
      </c>
      <c r="L61" s="9">
        <f t="shared" si="1"/>
        <v>13.46</v>
      </c>
      <c r="M61" s="7" t="s">
        <v>406</v>
      </c>
      <c r="N61" s="7" t="s">
        <v>406</v>
      </c>
      <c r="O61" s="7" t="s">
        <v>407</v>
      </c>
      <c r="P61" s="7"/>
      <c r="Q61" s="7" t="s">
        <v>149</v>
      </c>
      <c r="R61" s="10" t="s">
        <v>150</v>
      </c>
    </row>
    <row r="62" spans="1:18" ht="42.75">
      <c r="A62" s="6" t="s">
        <v>7</v>
      </c>
      <c r="B62" s="7" t="s">
        <v>49</v>
      </c>
      <c r="C62" s="7" t="s">
        <v>91</v>
      </c>
      <c r="D62" s="7" t="s">
        <v>32</v>
      </c>
      <c r="E62" s="8">
        <v>1</v>
      </c>
      <c r="F62" s="7" t="s">
        <v>153</v>
      </c>
      <c r="G62" s="7" t="s">
        <v>376</v>
      </c>
      <c r="H62" s="7" t="s">
        <v>521</v>
      </c>
      <c r="I62" s="7" t="s">
        <v>32</v>
      </c>
      <c r="J62" s="7">
        <v>1</v>
      </c>
      <c r="K62" s="9">
        <v>8.4499999999999993</v>
      </c>
      <c r="L62" s="9">
        <f t="shared" si="1"/>
        <v>8.4499999999999993</v>
      </c>
      <c r="M62" s="7" t="s">
        <v>156</v>
      </c>
      <c r="N62" s="7" t="s">
        <v>157</v>
      </c>
      <c r="O62" s="7" t="s">
        <v>158</v>
      </c>
      <c r="P62" s="7"/>
      <c r="Q62" s="7" t="s">
        <v>149</v>
      </c>
      <c r="R62" s="10" t="s">
        <v>159</v>
      </c>
    </row>
    <row r="63" spans="1:18" ht="28.5">
      <c r="A63" s="6" t="s">
        <v>7</v>
      </c>
      <c r="B63" s="7" t="s">
        <v>49</v>
      </c>
      <c r="C63" s="7" t="s">
        <v>91</v>
      </c>
      <c r="D63" s="7" t="s">
        <v>32</v>
      </c>
      <c r="E63" s="8">
        <v>1</v>
      </c>
      <c r="F63" s="7" t="s">
        <v>160</v>
      </c>
      <c r="G63" s="7" t="s">
        <v>409</v>
      </c>
      <c r="H63" s="7" t="s">
        <v>522</v>
      </c>
      <c r="I63" s="7" t="s">
        <v>122</v>
      </c>
      <c r="J63" s="7" t="s">
        <v>411</v>
      </c>
      <c r="K63" s="9">
        <v>7.44</v>
      </c>
      <c r="L63" s="9">
        <f t="shared" si="1"/>
        <v>7.44</v>
      </c>
      <c r="M63" s="7"/>
      <c r="N63" s="7" t="s">
        <v>157</v>
      </c>
      <c r="O63" s="7" t="s">
        <v>523</v>
      </c>
      <c r="P63" s="7"/>
      <c r="Q63" s="7" t="s">
        <v>149</v>
      </c>
      <c r="R63" s="10" t="s">
        <v>150</v>
      </c>
    </row>
    <row r="64" spans="1:18" ht="28.5">
      <c r="A64" s="6" t="s">
        <v>7</v>
      </c>
      <c r="B64" s="7" t="s">
        <v>49</v>
      </c>
      <c r="C64" s="7" t="s">
        <v>91</v>
      </c>
      <c r="D64" s="7" t="s">
        <v>32</v>
      </c>
      <c r="E64" s="8">
        <v>1</v>
      </c>
      <c r="F64" s="7" t="s">
        <v>160</v>
      </c>
      <c r="G64" s="7" t="s">
        <v>524</v>
      </c>
      <c r="H64" s="7" t="s">
        <v>525</v>
      </c>
      <c r="I64" s="7" t="s">
        <v>122</v>
      </c>
      <c r="J64" s="7" t="s">
        <v>411</v>
      </c>
      <c r="K64" s="9">
        <v>6.32</v>
      </c>
      <c r="L64" s="9">
        <f t="shared" si="1"/>
        <v>6.32</v>
      </c>
      <c r="M64" s="7"/>
      <c r="N64" s="7" t="s">
        <v>157</v>
      </c>
      <c r="O64" s="7" t="s">
        <v>526</v>
      </c>
      <c r="P64" s="7"/>
      <c r="Q64" s="7" t="s">
        <v>149</v>
      </c>
      <c r="R64" s="10" t="s">
        <v>150</v>
      </c>
    </row>
    <row r="65" spans="1:18" ht="28.5">
      <c r="A65" s="6" t="s">
        <v>7</v>
      </c>
      <c r="B65" s="7" t="s">
        <v>49</v>
      </c>
      <c r="C65" s="7" t="s">
        <v>91</v>
      </c>
      <c r="D65" s="7" t="s">
        <v>32</v>
      </c>
      <c r="E65" s="8">
        <v>1</v>
      </c>
      <c r="F65" s="7" t="s">
        <v>160</v>
      </c>
      <c r="G65" s="7" t="s">
        <v>243</v>
      </c>
      <c r="H65" s="7" t="s">
        <v>527</v>
      </c>
      <c r="I65" s="7" t="s">
        <v>122</v>
      </c>
      <c r="J65" s="7" t="s">
        <v>411</v>
      </c>
      <c r="K65" s="9">
        <v>12.5</v>
      </c>
      <c r="L65" s="9">
        <f t="shared" si="1"/>
        <v>12.5</v>
      </c>
      <c r="M65" s="7"/>
      <c r="N65" s="7" t="s">
        <v>157</v>
      </c>
      <c r="O65" s="7" t="s">
        <v>528</v>
      </c>
      <c r="P65" s="7"/>
      <c r="Q65" s="7" t="s">
        <v>149</v>
      </c>
      <c r="R65" s="10" t="s">
        <v>150</v>
      </c>
    </row>
    <row r="66" spans="1:18" ht="28.5">
      <c r="A66" s="6" t="s">
        <v>7</v>
      </c>
      <c r="B66" s="7" t="s">
        <v>49</v>
      </c>
      <c r="C66" s="7" t="s">
        <v>91</v>
      </c>
      <c r="D66" s="7" t="s">
        <v>32</v>
      </c>
      <c r="E66" s="8">
        <v>1</v>
      </c>
      <c r="F66" s="7" t="s">
        <v>160</v>
      </c>
      <c r="G66" s="7" t="s">
        <v>529</v>
      </c>
      <c r="H66" s="7" t="s">
        <v>530</v>
      </c>
      <c r="I66" s="7" t="s">
        <v>122</v>
      </c>
      <c r="J66" s="7" t="s">
        <v>411</v>
      </c>
      <c r="K66" s="9">
        <v>11.9</v>
      </c>
      <c r="L66" s="9">
        <f t="shared" si="1"/>
        <v>11.9</v>
      </c>
      <c r="M66" s="7"/>
      <c r="N66" s="7" t="s">
        <v>157</v>
      </c>
      <c r="O66" s="7" t="s">
        <v>531</v>
      </c>
      <c r="P66" s="7"/>
      <c r="Q66" s="7" t="s">
        <v>149</v>
      </c>
      <c r="R66" s="10" t="s">
        <v>150</v>
      </c>
    </row>
    <row r="67" spans="1:18" ht="28.5">
      <c r="A67" s="6" t="s">
        <v>7</v>
      </c>
      <c r="B67" s="7" t="s">
        <v>49</v>
      </c>
      <c r="C67" s="7" t="s">
        <v>91</v>
      </c>
      <c r="D67" s="7" t="s">
        <v>32</v>
      </c>
      <c r="E67" s="8">
        <v>1</v>
      </c>
      <c r="F67" s="7" t="s">
        <v>143</v>
      </c>
      <c r="G67" s="7" t="s">
        <v>403</v>
      </c>
      <c r="H67" s="7" t="s">
        <v>532</v>
      </c>
      <c r="I67" s="7" t="s">
        <v>32</v>
      </c>
      <c r="J67" s="7" t="s">
        <v>424</v>
      </c>
      <c r="K67" s="9">
        <v>41.92</v>
      </c>
      <c r="L67" s="9">
        <f t="shared" si="1"/>
        <v>41.92</v>
      </c>
      <c r="M67" s="7" t="s">
        <v>406</v>
      </c>
      <c r="N67" s="7" t="s">
        <v>406</v>
      </c>
      <c r="O67" s="7" t="s">
        <v>407</v>
      </c>
      <c r="P67" s="7"/>
      <c r="Q67" s="7" t="s">
        <v>149</v>
      </c>
      <c r="R67" s="10" t="s">
        <v>150</v>
      </c>
    </row>
    <row r="68" spans="1:18" ht="57">
      <c r="A68" s="6" t="s">
        <v>7</v>
      </c>
      <c r="B68" s="7" t="s">
        <v>52</v>
      </c>
      <c r="C68" s="7" t="s">
        <v>92</v>
      </c>
      <c r="D68" s="7" t="s">
        <v>51</v>
      </c>
      <c r="E68" s="8">
        <v>12</v>
      </c>
      <c r="F68" s="7" t="s">
        <v>153</v>
      </c>
      <c r="G68" s="7" t="s">
        <v>376</v>
      </c>
      <c r="H68" s="7" t="s">
        <v>533</v>
      </c>
      <c r="I68" s="7" t="s">
        <v>51</v>
      </c>
      <c r="J68" s="7">
        <v>12</v>
      </c>
      <c r="K68" s="9">
        <v>4.7</v>
      </c>
      <c r="L68" s="9">
        <f t="shared" ref="L68:L93" si="2">IF(OR(K68="",E68=""),"",K68*E68)</f>
        <v>56.400000000000006</v>
      </c>
      <c r="M68" s="7" t="s">
        <v>156</v>
      </c>
      <c r="N68" s="7" t="s">
        <v>157</v>
      </c>
      <c r="O68" s="7" t="s">
        <v>158</v>
      </c>
      <c r="P68" s="7" t="s">
        <v>534</v>
      </c>
      <c r="Q68" s="7" t="s">
        <v>149</v>
      </c>
      <c r="R68" s="10" t="s">
        <v>159</v>
      </c>
    </row>
    <row r="69" spans="1:18" ht="42.75">
      <c r="A69" s="6" t="s">
        <v>7</v>
      </c>
      <c r="B69" s="7" t="s">
        <v>52</v>
      </c>
      <c r="C69" s="7" t="s">
        <v>92</v>
      </c>
      <c r="D69" s="7" t="s">
        <v>51</v>
      </c>
      <c r="E69" s="8">
        <v>12</v>
      </c>
      <c r="F69" s="7" t="s">
        <v>175</v>
      </c>
      <c r="G69" s="7" t="s">
        <v>535</v>
      </c>
      <c r="H69" s="7" t="s">
        <v>536</v>
      </c>
      <c r="I69" s="7" t="s">
        <v>51</v>
      </c>
      <c r="J69" s="7">
        <v>5</v>
      </c>
      <c r="K69" s="9">
        <v>4.09</v>
      </c>
      <c r="L69" s="9">
        <f t="shared" si="2"/>
        <v>49.08</v>
      </c>
      <c r="M69" s="7" t="s">
        <v>186</v>
      </c>
      <c r="N69" s="7" t="s">
        <v>157</v>
      </c>
      <c r="O69" s="7" t="s">
        <v>537</v>
      </c>
      <c r="P69" s="7"/>
      <c r="Q69" s="7" t="s">
        <v>149</v>
      </c>
      <c r="R69" s="10" t="s">
        <v>175</v>
      </c>
    </row>
    <row r="70" spans="1:18">
      <c r="A70" s="6" t="s">
        <v>7</v>
      </c>
      <c r="B70" s="7" t="s">
        <v>52</v>
      </c>
      <c r="C70" s="7" t="s">
        <v>92</v>
      </c>
      <c r="D70" s="7" t="s">
        <v>51</v>
      </c>
      <c r="E70" s="8">
        <v>12</v>
      </c>
      <c r="F70" s="7" t="s">
        <v>160</v>
      </c>
      <c r="G70" s="7" t="s">
        <v>538</v>
      </c>
      <c r="H70" s="7" t="s">
        <v>539</v>
      </c>
      <c r="I70" s="7" t="s">
        <v>120</v>
      </c>
      <c r="J70" s="7" t="s">
        <v>540</v>
      </c>
      <c r="K70" s="9">
        <v>3.9350000000000001</v>
      </c>
      <c r="L70" s="9">
        <f t="shared" si="2"/>
        <v>47.22</v>
      </c>
      <c r="M70" s="7"/>
      <c r="N70" s="7" t="s">
        <v>157</v>
      </c>
      <c r="O70" s="7" t="s">
        <v>541</v>
      </c>
      <c r="P70" s="7"/>
      <c r="Q70" s="7" t="s">
        <v>149</v>
      </c>
      <c r="R70" s="10" t="s">
        <v>150</v>
      </c>
    </row>
    <row r="71" spans="1:18" ht="28.5">
      <c r="A71" s="6" t="s">
        <v>7</v>
      </c>
      <c r="B71" s="7" t="s">
        <v>52</v>
      </c>
      <c r="C71" s="7" t="s">
        <v>92</v>
      </c>
      <c r="D71" s="7" t="s">
        <v>51</v>
      </c>
      <c r="E71" s="8">
        <v>12</v>
      </c>
      <c r="F71" s="7" t="s">
        <v>160</v>
      </c>
      <c r="G71" s="7" t="s">
        <v>304</v>
      </c>
      <c r="H71" s="7" t="s">
        <v>542</v>
      </c>
      <c r="I71" s="7" t="s">
        <v>120</v>
      </c>
      <c r="J71" s="7" t="s">
        <v>543</v>
      </c>
      <c r="K71" s="9">
        <v>4.6633333333333331</v>
      </c>
      <c r="L71" s="9">
        <f t="shared" si="2"/>
        <v>55.959999999999994</v>
      </c>
      <c r="M71" s="7"/>
      <c r="N71" s="7" t="s">
        <v>157</v>
      </c>
      <c r="O71" s="7" t="s">
        <v>544</v>
      </c>
      <c r="P71" s="7"/>
      <c r="Q71" s="7" t="s">
        <v>149</v>
      </c>
      <c r="R71" s="10" t="s">
        <v>150</v>
      </c>
    </row>
    <row r="72" spans="1:18" ht="28.5">
      <c r="A72" s="6" t="s">
        <v>7</v>
      </c>
      <c r="B72" s="7" t="s">
        <v>52</v>
      </c>
      <c r="C72" s="7" t="s">
        <v>92</v>
      </c>
      <c r="D72" s="7" t="s">
        <v>51</v>
      </c>
      <c r="E72" s="8">
        <v>12</v>
      </c>
      <c r="F72" s="7" t="s">
        <v>160</v>
      </c>
      <c r="G72" s="7" t="s">
        <v>243</v>
      </c>
      <c r="H72" s="7" t="s">
        <v>539</v>
      </c>
      <c r="I72" s="7" t="s">
        <v>120</v>
      </c>
      <c r="J72" s="7" t="s">
        <v>545</v>
      </c>
      <c r="K72" s="9">
        <v>3.8650000000000002</v>
      </c>
      <c r="L72" s="9">
        <f t="shared" si="2"/>
        <v>46.38</v>
      </c>
      <c r="M72" s="7"/>
      <c r="N72" s="7" t="s">
        <v>157</v>
      </c>
      <c r="O72" s="7" t="s">
        <v>546</v>
      </c>
      <c r="P72" s="7"/>
      <c r="Q72" s="7" t="s">
        <v>149</v>
      </c>
      <c r="R72" s="10" t="s">
        <v>150</v>
      </c>
    </row>
    <row r="73" spans="1:18">
      <c r="A73" s="6" t="s">
        <v>7</v>
      </c>
      <c r="B73" s="7" t="s">
        <v>52</v>
      </c>
      <c r="C73" s="7" t="s">
        <v>92</v>
      </c>
      <c r="D73" s="7" t="s">
        <v>51</v>
      </c>
      <c r="E73" s="8">
        <v>12</v>
      </c>
      <c r="F73" s="7" t="s">
        <v>160</v>
      </c>
      <c r="G73" s="7" t="s">
        <v>515</v>
      </c>
      <c r="H73" s="7" t="s">
        <v>547</v>
      </c>
      <c r="I73" s="7" t="s">
        <v>120</v>
      </c>
      <c r="J73" s="7" t="s">
        <v>548</v>
      </c>
      <c r="K73" s="9">
        <v>4.4383333333333326</v>
      </c>
      <c r="L73" s="9">
        <f t="shared" si="2"/>
        <v>53.259999999999991</v>
      </c>
      <c r="M73" s="7"/>
      <c r="N73" s="7" t="s">
        <v>157</v>
      </c>
      <c r="O73" s="7" t="s">
        <v>517</v>
      </c>
      <c r="P73" s="7"/>
      <c r="Q73" s="7" t="s">
        <v>149</v>
      </c>
      <c r="R73" s="10" t="s">
        <v>150</v>
      </c>
    </row>
    <row r="74" spans="1:18">
      <c r="A74" s="6" t="s">
        <v>7</v>
      </c>
      <c r="B74" s="7" t="s">
        <v>52</v>
      </c>
      <c r="C74" s="7" t="s">
        <v>92</v>
      </c>
      <c r="D74" s="7" t="s">
        <v>51</v>
      </c>
      <c r="E74" s="8">
        <v>12</v>
      </c>
      <c r="F74" s="7" t="s">
        <v>160</v>
      </c>
      <c r="G74" s="7" t="s">
        <v>549</v>
      </c>
      <c r="H74" s="7" t="s">
        <v>550</v>
      </c>
      <c r="I74" s="7" t="s">
        <v>120</v>
      </c>
      <c r="J74" s="7" t="s">
        <v>551</v>
      </c>
      <c r="K74" s="9">
        <v>3.996666666666667</v>
      </c>
      <c r="L74" s="9">
        <f t="shared" si="2"/>
        <v>47.960000000000008</v>
      </c>
      <c r="M74" s="7"/>
      <c r="N74" s="7" t="s">
        <v>157</v>
      </c>
      <c r="O74" s="7" t="s">
        <v>552</v>
      </c>
      <c r="P74" s="7"/>
      <c r="Q74" s="7" t="s">
        <v>149</v>
      </c>
      <c r="R74" s="10" t="s">
        <v>150</v>
      </c>
    </row>
    <row r="75" spans="1:18" ht="28.5">
      <c r="A75" s="6" t="s">
        <v>7</v>
      </c>
      <c r="B75" s="7" t="s">
        <v>52</v>
      </c>
      <c r="C75" s="7" t="s">
        <v>92</v>
      </c>
      <c r="D75" s="7" t="s">
        <v>51</v>
      </c>
      <c r="E75" s="8">
        <v>12</v>
      </c>
      <c r="F75" s="7" t="s">
        <v>143</v>
      </c>
      <c r="G75" s="7" t="s">
        <v>403</v>
      </c>
      <c r="H75" s="7" t="s">
        <v>553</v>
      </c>
      <c r="I75" s="7" t="s">
        <v>51</v>
      </c>
      <c r="J75" s="7" t="s">
        <v>554</v>
      </c>
      <c r="K75" s="9">
        <v>4.63</v>
      </c>
      <c r="L75" s="9">
        <f t="shared" si="2"/>
        <v>55.56</v>
      </c>
      <c r="M75" s="7" t="s">
        <v>406</v>
      </c>
      <c r="N75" s="7" t="s">
        <v>406</v>
      </c>
      <c r="O75" s="7" t="s">
        <v>407</v>
      </c>
      <c r="P75" s="7"/>
      <c r="Q75" s="7" t="s">
        <v>149</v>
      </c>
      <c r="R75" s="10" t="s">
        <v>150</v>
      </c>
    </row>
    <row r="76" spans="1:18" ht="28.5">
      <c r="A76" s="6" t="s">
        <v>7</v>
      </c>
      <c r="B76" s="7" t="s">
        <v>54</v>
      </c>
      <c r="C76" s="7" t="s">
        <v>93</v>
      </c>
      <c r="D76" s="7" t="s">
        <v>51</v>
      </c>
      <c r="E76" s="8">
        <v>6</v>
      </c>
      <c r="F76" s="7" t="s">
        <v>153</v>
      </c>
      <c r="G76" s="7" t="s">
        <v>376</v>
      </c>
      <c r="H76" s="7" t="s">
        <v>555</v>
      </c>
      <c r="I76" s="7" t="s">
        <v>51</v>
      </c>
      <c r="J76" s="7">
        <v>6</v>
      </c>
      <c r="K76" s="9">
        <v>15.93</v>
      </c>
      <c r="L76" s="9">
        <f t="shared" si="2"/>
        <v>95.58</v>
      </c>
      <c r="M76" s="7" t="s">
        <v>156</v>
      </c>
      <c r="N76" s="7" t="s">
        <v>157</v>
      </c>
      <c r="O76" s="7" t="s">
        <v>158</v>
      </c>
      <c r="P76" s="7"/>
      <c r="Q76" s="7" t="s">
        <v>149</v>
      </c>
      <c r="R76" s="10" t="s">
        <v>159</v>
      </c>
    </row>
    <row r="77" spans="1:18">
      <c r="A77" s="6" t="s">
        <v>7</v>
      </c>
      <c r="B77" s="7" t="s">
        <v>54</v>
      </c>
      <c r="C77" s="7" t="s">
        <v>93</v>
      </c>
      <c r="D77" s="7" t="s">
        <v>51</v>
      </c>
      <c r="E77" s="8">
        <v>6</v>
      </c>
      <c r="F77" s="7" t="s">
        <v>160</v>
      </c>
      <c r="G77" s="7" t="s">
        <v>556</v>
      </c>
      <c r="H77" s="7" t="s">
        <v>557</v>
      </c>
      <c r="I77" s="7" t="s">
        <v>120</v>
      </c>
      <c r="J77" s="7" t="s">
        <v>558</v>
      </c>
      <c r="K77" s="9">
        <v>16.664999999999999</v>
      </c>
      <c r="L77" s="9">
        <f t="shared" si="2"/>
        <v>99.99</v>
      </c>
      <c r="M77" s="7"/>
      <c r="N77" s="7" t="s">
        <v>157</v>
      </c>
      <c r="O77" s="7" t="s">
        <v>559</v>
      </c>
      <c r="P77" s="7"/>
      <c r="Q77" s="7" t="s">
        <v>149</v>
      </c>
      <c r="R77" s="10" t="s">
        <v>150</v>
      </c>
    </row>
    <row r="78" spans="1:18" ht="28.5">
      <c r="A78" s="6" t="s">
        <v>7</v>
      </c>
      <c r="B78" s="7" t="s">
        <v>54</v>
      </c>
      <c r="C78" s="7" t="s">
        <v>93</v>
      </c>
      <c r="D78" s="7" t="s">
        <v>51</v>
      </c>
      <c r="E78" s="8">
        <v>6</v>
      </c>
      <c r="F78" s="7" t="s">
        <v>160</v>
      </c>
      <c r="G78" s="7" t="s">
        <v>304</v>
      </c>
      <c r="H78" s="7" t="s">
        <v>560</v>
      </c>
      <c r="I78" s="7" t="s">
        <v>120</v>
      </c>
      <c r="J78" s="7" t="s">
        <v>561</v>
      </c>
      <c r="K78" s="9">
        <v>23.3</v>
      </c>
      <c r="L78" s="9">
        <f t="shared" si="2"/>
        <v>139.80000000000001</v>
      </c>
      <c r="M78" s="7"/>
      <c r="N78" s="7" t="s">
        <v>157</v>
      </c>
      <c r="O78" s="7" t="s">
        <v>562</v>
      </c>
      <c r="P78" s="7"/>
      <c r="Q78" s="7" t="s">
        <v>149</v>
      </c>
      <c r="R78" s="10" t="s">
        <v>150</v>
      </c>
    </row>
    <row r="79" spans="1:18">
      <c r="A79" s="6" t="s">
        <v>7</v>
      </c>
      <c r="B79" s="7" t="s">
        <v>54</v>
      </c>
      <c r="C79" s="7" t="s">
        <v>93</v>
      </c>
      <c r="D79" s="7" t="s">
        <v>51</v>
      </c>
      <c r="E79" s="8">
        <v>6</v>
      </c>
      <c r="F79" s="7" t="s">
        <v>160</v>
      </c>
      <c r="G79" s="7" t="s">
        <v>499</v>
      </c>
      <c r="H79" s="7" t="s">
        <v>563</v>
      </c>
      <c r="I79" s="7" t="s">
        <v>120</v>
      </c>
      <c r="J79" s="7" t="s">
        <v>564</v>
      </c>
      <c r="K79" s="9">
        <v>6.8166666666666664</v>
      </c>
      <c r="L79" s="9">
        <f t="shared" si="2"/>
        <v>40.9</v>
      </c>
      <c r="M79" s="7"/>
      <c r="N79" s="7" t="s">
        <v>157</v>
      </c>
      <c r="O79" s="7" t="s">
        <v>565</v>
      </c>
      <c r="P79" s="7"/>
      <c r="Q79" s="7" t="s">
        <v>149</v>
      </c>
      <c r="R79" s="10" t="s">
        <v>150</v>
      </c>
    </row>
    <row r="80" spans="1:18" ht="28.5">
      <c r="A80" s="6" t="s">
        <v>7</v>
      </c>
      <c r="B80" s="7" t="s">
        <v>54</v>
      </c>
      <c r="C80" s="7" t="s">
        <v>93</v>
      </c>
      <c r="D80" s="7" t="s">
        <v>51</v>
      </c>
      <c r="E80" s="8">
        <v>6</v>
      </c>
      <c r="F80" s="7" t="s">
        <v>160</v>
      </c>
      <c r="G80" s="7" t="s">
        <v>243</v>
      </c>
      <c r="H80" s="7" t="s">
        <v>566</v>
      </c>
      <c r="I80" s="7" t="s">
        <v>120</v>
      </c>
      <c r="J80" s="7" t="s">
        <v>567</v>
      </c>
      <c r="K80" s="9">
        <v>15.286666666666671</v>
      </c>
      <c r="L80" s="9">
        <f t="shared" si="2"/>
        <v>91.720000000000027</v>
      </c>
      <c r="M80" s="7"/>
      <c r="N80" s="7" t="s">
        <v>157</v>
      </c>
      <c r="O80" s="7" t="s">
        <v>568</v>
      </c>
      <c r="P80" s="7"/>
      <c r="Q80" s="7" t="s">
        <v>149</v>
      </c>
      <c r="R80" s="10" t="s">
        <v>150</v>
      </c>
    </row>
    <row r="81" spans="1:18">
      <c r="A81" s="6" t="s">
        <v>7</v>
      </c>
      <c r="B81" s="7" t="s">
        <v>54</v>
      </c>
      <c r="C81" s="7" t="s">
        <v>93</v>
      </c>
      <c r="D81" s="7" t="s">
        <v>51</v>
      </c>
      <c r="E81" s="8">
        <v>6</v>
      </c>
      <c r="F81" s="7" t="s">
        <v>160</v>
      </c>
      <c r="G81" s="7" t="s">
        <v>515</v>
      </c>
      <c r="H81" s="7" t="s">
        <v>569</v>
      </c>
      <c r="I81" s="7" t="s">
        <v>120</v>
      </c>
      <c r="J81" s="7" t="s">
        <v>570</v>
      </c>
      <c r="K81" s="9">
        <v>16.061666666666671</v>
      </c>
      <c r="L81" s="9">
        <f t="shared" si="2"/>
        <v>96.370000000000033</v>
      </c>
      <c r="M81" s="7"/>
      <c r="N81" s="7" t="s">
        <v>157</v>
      </c>
      <c r="O81" s="7" t="s">
        <v>517</v>
      </c>
      <c r="P81" s="7"/>
      <c r="Q81" s="7" t="s">
        <v>149</v>
      </c>
      <c r="R81" s="10" t="s">
        <v>150</v>
      </c>
    </row>
    <row r="82" spans="1:18" ht="28.5">
      <c r="A82" s="6" t="s">
        <v>7</v>
      </c>
      <c r="B82" s="7" t="s">
        <v>54</v>
      </c>
      <c r="C82" s="7" t="s">
        <v>93</v>
      </c>
      <c r="D82" s="7" t="s">
        <v>51</v>
      </c>
      <c r="E82" s="8">
        <v>6</v>
      </c>
      <c r="F82" s="7" t="s">
        <v>143</v>
      </c>
      <c r="G82" s="7" t="s">
        <v>403</v>
      </c>
      <c r="H82" s="7" t="s">
        <v>571</v>
      </c>
      <c r="I82" s="7" t="s">
        <v>51</v>
      </c>
      <c r="J82" s="7" t="s">
        <v>572</v>
      </c>
      <c r="K82" s="9">
        <v>7.95</v>
      </c>
      <c r="L82" s="9">
        <f t="shared" si="2"/>
        <v>47.7</v>
      </c>
      <c r="M82" s="7" t="s">
        <v>406</v>
      </c>
      <c r="N82" s="7" t="s">
        <v>406</v>
      </c>
      <c r="O82" s="7" t="s">
        <v>407</v>
      </c>
      <c r="P82" s="7"/>
      <c r="Q82" s="7" t="s">
        <v>149</v>
      </c>
      <c r="R82" s="10" t="s">
        <v>150</v>
      </c>
    </row>
    <row r="83" spans="1:18" ht="28.5">
      <c r="A83" s="6" t="s">
        <v>7</v>
      </c>
      <c r="B83" s="7" t="s">
        <v>56</v>
      </c>
      <c r="C83" s="7" t="s">
        <v>94</v>
      </c>
      <c r="D83" s="7" t="s">
        <v>32</v>
      </c>
      <c r="E83" s="8">
        <v>4</v>
      </c>
      <c r="F83" s="7" t="s">
        <v>153</v>
      </c>
      <c r="G83" s="7" t="s">
        <v>376</v>
      </c>
      <c r="H83" s="7" t="s">
        <v>573</v>
      </c>
      <c r="I83" s="7" t="s">
        <v>32</v>
      </c>
      <c r="J83" s="7">
        <v>4</v>
      </c>
      <c r="K83" s="9">
        <v>2.4900000000000002</v>
      </c>
      <c r="L83" s="9">
        <f t="shared" si="2"/>
        <v>9.9600000000000009</v>
      </c>
      <c r="M83" s="7" t="s">
        <v>156</v>
      </c>
      <c r="N83" s="7" t="s">
        <v>157</v>
      </c>
      <c r="O83" s="7" t="s">
        <v>158</v>
      </c>
      <c r="P83" s="7"/>
      <c r="Q83" s="7" t="s">
        <v>149</v>
      </c>
      <c r="R83" s="10" t="s">
        <v>159</v>
      </c>
    </row>
    <row r="84" spans="1:18">
      <c r="A84" s="6" t="s">
        <v>7</v>
      </c>
      <c r="B84" s="7" t="s">
        <v>56</v>
      </c>
      <c r="C84" s="7" t="s">
        <v>94</v>
      </c>
      <c r="D84" s="7" t="s">
        <v>32</v>
      </c>
      <c r="E84" s="8">
        <v>4</v>
      </c>
      <c r="F84" s="7" t="s">
        <v>160</v>
      </c>
      <c r="G84" s="7" t="s">
        <v>574</v>
      </c>
      <c r="H84" s="7" t="s">
        <v>575</v>
      </c>
      <c r="I84" s="7" t="s">
        <v>122</v>
      </c>
      <c r="J84" s="7" t="s">
        <v>411</v>
      </c>
      <c r="K84" s="9">
        <v>1.77</v>
      </c>
      <c r="L84" s="9">
        <f t="shared" si="2"/>
        <v>7.08</v>
      </c>
      <c r="M84" s="7"/>
      <c r="N84" s="7" t="s">
        <v>157</v>
      </c>
      <c r="O84" s="7" t="s">
        <v>576</v>
      </c>
      <c r="P84" s="7"/>
      <c r="Q84" s="7" t="s">
        <v>149</v>
      </c>
      <c r="R84" s="10" t="s">
        <v>150</v>
      </c>
    </row>
    <row r="85" spans="1:18" ht="28.5">
      <c r="A85" s="6" t="s">
        <v>7</v>
      </c>
      <c r="B85" s="7" t="s">
        <v>56</v>
      </c>
      <c r="C85" s="7" t="s">
        <v>94</v>
      </c>
      <c r="D85" s="7" t="s">
        <v>32</v>
      </c>
      <c r="E85" s="8">
        <v>4</v>
      </c>
      <c r="F85" s="7" t="s">
        <v>160</v>
      </c>
      <c r="G85" s="7" t="s">
        <v>304</v>
      </c>
      <c r="H85" s="7" t="s">
        <v>577</v>
      </c>
      <c r="I85" s="7" t="s">
        <v>122</v>
      </c>
      <c r="J85" s="7" t="s">
        <v>411</v>
      </c>
      <c r="K85" s="9">
        <v>2.99</v>
      </c>
      <c r="L85" s="9">
        <f t="shared" si="2"/>
        <v>11.96</v>
      </c>
      <c r="M85" s="7"/>
      <c r="N85" s="7" t="s">
        <v>157</v>
      </c>
      <c r="O85" s="7" t="s">
        <v>578</v>
      </c>
      <c r="P85" s="7"/>
      <c r="Q85" s="7" t="s">
        <v>149</v>
      </c>
      <c r="R85" s="10" t="s">
        <v>150</v>
      </c>
    </row>
    <row r="86" spans="1:18" ht="28.5">
      <c r="A86" s="6" t="s">
        <v>7</v>
      </c>
      <c r="B86" s="7" t="s">
        <v>56</v>
      </c>
      <c r="C86" s="7" t="s">
        <v>94</v>
      </c>
      <c r="D86" s="7" t="s">
        <v>32</v>
      </c>
      <c r="E86" s="8">
        <v>4</v>
      </c>
      <c r="F86" s="7" t="s">
        <v>160</v>
      </c>
      <c r="G86" s="7" t="s">
        <v>243</v>
      </c>
      <c r="H86" s="7" t="s">
        <v>579</v>
      </c>
      <c r="I86" s="7" t="s">
        <v>122</v>
      </c>
      <c r="J86" s="7" t="s">
        <v>580</v>
      </c>
      <c r="K86" s="9">
        <v>2.2440000000000002</v>
      </c>
      <c r="L86" s="9">
        <f t="shared" si="2"/>
        <v>8.9760000000000009</v>
      </c>
      <c r="M86" s="7"/>
      <c r="N86" s="7" t="s">
        <v>157</v>
      </c>
      <c r="O86" s="7" t="s">
        <v>581</v>
      </c>
      <c r="P86" s="7"/>
      <c r="Q86" s="7" t="s">
        <v>149</v>
      </c>
      <c r="R86" s="10" t="s">
        <v>150</v>
      </c>
    </row>
    <row r="87" spans="1:18" ht="28.5">
      <c r="A87" s="6" t="s">
        <v>7</v>
      </c>
      <c r="B87" s="7" t="s">
        <v>56</v>
      </c>
      <c r="C87" s="7" t="s">
        <v>94</v>
      </c>
      <c r="D87" s="7" t="s">
        <v>32</v>
      </c>
      <c r="E87" s="8">
        <v>4</v>
      </c>
      <c r="F87" s="7" t="s">
        <v>160</v>
      </c>
      <c r="G87" s="7" t="s">
        <v>194</v>
      </c>
      <c r="H87" s="7" t="s">
        <v>582</v>
      </c>
      <c r="I87" s="7" t="s">
        <v>122</v>
      </c>
      <c r="J87" s="7" t="s">
        <v>411</v>
      </c>
      <c r="K87" s="9">
        <v>14.9</v>
      </c>
      <c r="L87" s="9">
        <f t="shared" si="2"/>
        <v>59.6</v>
      </c>
      <c r="M87" s="7"/>
      <c r="N87" s="7" t="s">
        <v>157</v>
      </c>
      <c r="O87" s="7" t="s">
        <v>583</v>
      </c>
      <c r="P87" s="7"/>
      <c r="Q87" s="7" t="s">
        <v>149</v>
      </c>
      <c r="R87" s="10" t="s">
        <v>150</v>
      </c>
    </row>
    <row r="88" spans="1:18" ht="28.5">
      <c r="A88" s="6" t="s">
        <v>7</v>
      </c>
      <c r="B88" s="7" t="s">
        <v>56</v>
      </c>
      <c r="C88" s="7" t="s">
        <v>94</v>
      </c>
      <c r="D88" s="7" t="s">
        <v>32</v>
      </c>
      <c r="E88" s="8">
        <v>4</v>
      </c>
      <c r="F88" s="7" t="s">
        <v>143</v>
      </c>
      <c r="G88" s="7" t="s">
        <v>403</v>
      </c>
      <c r="H88" s="7" t="s">
        <v>584</v>
      </c>
      <c r="I88" s="7" t="s">
        <v>32</v>
      </c>
      <c r="J88" s="7" t="s">
        <v>494</v>
      </c>
      <c r="K88" s="9">
        <v>2.37</v>
      </c>
      <c r="L88" s="9">
        <f t="shared" si="2"/>
        <v>9.48</v>
      </c>
      <c r="M88" s="7" t="s">
        <v>406</v>
      </c>
      <c r="N88" s="7" t="s">
        <v>406</v>
      </c>
      <c r="O88" s="7" t="s">
        <v>407</v>
      </c>
      <c r="P88" s="7"/>
      <c r="Q88" s="7" t="s">
        <v>149</v>
      </c>
      <c r="R88" s="10" t="s">
        <v>150</v>
      </c>
    </row>
    <row r="89" spans="1:18" ht="42.75">
      <c r="A89" s="6" t="s">
        <v>7</v>
      </c>
      <c r="B89" s="7" t="s">
        <v>58</v>
      </c>
      <c r="C89" s="7" t="s">
        <v>95</v>
      </c>
      <c r="D89" s="7" t="s">
        <v>32</v>
      </c>
      <c r="E89" s="8">
        <v>1</v>
      </c>
      <c r="F89" s="7" t="s">
        <v>153</v>
      </c>
      <c r="G89" s="7" t="s">
        <v>376</v>
      </c>
      <c r="H89" s="7" t="s">
        <v>585</v>
      </c>
      <c r="I89" s="7" t="s">
        <v>32</v>
      </c>
      <c r="J89" s="7">
        <v>1</v>
      </c>
      <c r="K89" s="9">
        <v>6.34</v>
      </c>
      <c r="L89" s="9">
        <f t="shared" si="2"/>
        <v>6.34</v>
      </c>
      <c r="M89" s="7" t="s">
        <v>156</v>
      </c>
      <c r="N89" s="7" t="s">
        <v>157</v>
      </c>
      <c r="O89" s="7" t="s">
        <v>158</v>
      </c>
      <c r="P89" s="7"/>
      <c r="Q89" s="7" t="s">
        <v>149</v>
      </c>
      <c r="R89" s="10" t="s">
        <v>159</v>
      </c>
    </row>
    <row r="90" spans="1:18" ht="28.5">
      <c r="A90" s="6" t="s">
        <v>7</v>
      </c>
      <c r="B90" s="7" t="s">
        <v>58</v>
      </c>
      <c r="C90" s="7" t="s">
        <v>95</v>
      </c>
      <c r="D90" s="7" t="s">
        <v>32</v>
      </c>
      <c r="E90" s="8">
        <v>1</v>
      </c>
      <c r="F90" s="7" t="s">
        <v>160</v>
      </c>
      <c r="G90" s="7" t="s">
        <v>586</v>
      </c>
      <c r="H90" s="7" t="s">
        <v>587</v>
      </c>
      <c r="I90" s="7" t="s">
        <v>122</v>
      </c>
      <c r="J90" s="7" t="s">
        <v>411</v>
      </c>
      <c r="K90" s="9">
        <v>4.9400000000000004</v>
      </c>
      <c r="L90" s="9">
        <f t="shared" si="2"/>
        <v>4.9400000000000004</v>
      </c>
      <c r="M90" s="7"/>
      <c r="N90" s="7" t="s">
        <v>157</v>
      </c>
      <c r="O90" s="7" t="s">
        <v>588</v>
      </c>
      <c r="P90" s="7"/>
      <c r="Q90" s="7" t="s">
        <v>149</v>
      </c>
      <c r="R90" s="10" t="s">
        <v>150</v>
      </c>
    </row>
    <row r="91" spans="1:18" ht="28.5">
      <c r="A91" s="6" t="s">
        <v>7</v>
      </c>
      <c r="B91" s="7" t="s">
        <v>58</v>
      </c>
      <c r="C91" s="7" t="s">
        <v>95</v>
      </c>
      <c r="D91" s="7" t="s">
        <v>32</v>
      </c>
      <c r="E91" s="8">
        <v>1</v>
      </c>
      <c r="F91" s="7" t="s">
        <v>160</v>
      </c>
      <c r="G91" s="7" t="s">
        <v>589</v>
      </c>
      <c r="H91" s="7" t="s">
        <v>590</v>
      </c>
      <c r="I91" s="7" t="s">
        <v>122</v>
      </c>
      <c r="J91" s="7" t="s">
        <v>411</v>
      </c>
      <c r="K91" s="9">
        <v>3.76</v>
      </c>
      <c r="L91" s="9">
        <f t="shared" si="2"/>
        <v>3.76</v>
      </c>
      <c r="M91" s="7"/>
      <c r="N91" s="7" t="s">
        <v>157</v>
      </c>
      <c r="O91" s="7" t="s">
        <v>591</v>
      </c>
      <c r="P91" s="7"/>
      <c r="Q91" s="7" t="s">
        <v>149</v>
      </c>
      <c r="R91" s="10" t="s">
        <v>150</v>
      </c>
    </row>
    <row r="92" spans="1:18" ht="28.5">
      <c r="A92" s="6" t="s">
        <v>7</v>
      </c>
      <c r="B92" s="7" t="s">
        <v>58</v>
      </c>
      <c r="C92" s="7" t="s">
        <v>95</v>
      </c>
      <c r="D92" s="7" t="s">
        <v>32</v>
      </c>
      <c r="E92" s="8">
        <v>1</v>
      </c>
      <c r="F92" s="7" t="s">
        <v>160</v>
      </c>
      <c r="G92" s="7" t="s">
        <v>243</v>
      </c>
      <c r="H92" s="7" t="s">
        <v>592</v>
      </c>
      <c r="I92" s="7" t="s">
        <v>122</v>
      </c>
      <c r="J92" s="7" t="s">
        <v>411</v>
      </c>
      <c r="K92" s="9">
        <v>13.89</v>
      </c>
      <c r="L92" s="9">
        <f t="shared" si="2"/>
        <v>13.89</v>
      </c>
      <c r="M92" s="7"/>
      <c r="N92" s="7" t="s">
        <v>157</v>
      </c>
      <c r="O92" s="7" t="s">
        <v>593</v>
      </c>
      <c r="P92" s="7"/>
      <c r="Q92" s="7" t="s">
        <v>149</v>
      </c>
      <c r="R92" s="10" t="s">
        <v>150</v>
      </c>
    </row>
    <row r="93" spans="1:18" ht="28.5">
      <c r="A93" s="11" t="s">
        <v>7</v>
      </c>
      <c r="B93" s="12" t="s">
        <v>58</v>
      </c>
      <c r="C93" s="12" t="s">
        <v>95</v>
      </c>
      <c r="D93" s="12" t="s">
        <v>32</v>
      </c>
      <c r="E93" s="13">
        <v>1</v>
      </c>
      <c r="F93" s="12" t="s">
        <v>143</v>
      </c>
      <c r="G93" s="12" t="s">
        <v>403</v>
      </c>
      <c r="H93" s="12" t="s">
        <v>594</v>
      </c>
      <c r="I93" s="12" t="s">
        <v>32</v>
      </c>
      <c r="J93" s="12" t="s">
        <v>424</v>
      </c>
      <c r="K93" s="14">
        <v>8.2100000000000009</v>
      </c>
      <c r="L93" s="14">
        <f t="shared" si="2"/>
        <v>8.2100000000000009</v>
      </c>
      <c r="M93" s="12" t="s">
        <v>406</v>
      </c>
      <c r="N93" s="12" t="s">
        <v>406</v>
      </c>
      <c r="O93" s="12" t="s">
        <v>407</v>
      </c>
      <c r="P93" s="12"/>
      <c r="Q93" s="12" t="s">
        <v>149</v>
      </c>
      <c r="R93" s="15" t="s">
        <v>150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1"/>
  <sheetViews>
    <sheetView workbookViewId="0"/>
  </sheetViews>
  <sheetFormatPr defaultRowHeight="14.25"/>
  <cols>
    <col min="1" max="1" width="12" customWidth="1"/>
    <col min="2" max="2" width="8" customWidth="1"/>
    <col min="3" max="3" width="36" customWidth="1"/>
    <col min="4" max="5" width="12" customWidth="1"/>
    <col min="6" max="6" width="24" customWidth="1"/>
    <col min="7" max="7" width="32" customWidth="1"/>
    <col min="8" max="8" width="40" customWidth="1"/>
    <col min="9" max="9" width="14" customWidth="1"/>
    <col min="10" max="10" width="18" customWidth="1"/>
    <col min="11" max="11" width="14" customWidth="1"/>
    <col min="12" max="12" width="16" customWidth="1"/>
    <col min="13" max="13" width="18" customWidth="1"/>
    <col min="14" max="14" width="16" customWidth="1"/>
    <col min="15" max="15" width="42" customWidth="1"/>
    <col min="16" max="16" width="36" customWidth="1"/>
    <col min="17" max="17" width="14" customWidth="1"/>
    <col min="18" max="18" width="18" customWidth="1"/>
  </cols>
  <sheetData>
    <row r="1" spans="1:18" ht="18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3" spans="1:18" ht="30">
      <c r="A3" s="3" t="s">
        <v>1</v>
      </c>
      <c r="B3" s="4" t="s">
        <v>17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136</v>
      </c>
      <c r="L3" s="4" t="s">
        <v>137</v>
      </c>
      <c r="M3" s="4" t="s">
        <v>138</v>
      </c>
      <c r="N3" s="4" t="s">
        <v>139</v>
      </c>
      <c r="O3" s="4" t="s">
        <v>140</v>
      </c>
      <c r="P3" s="4" t="s">
        <v>29</v>
      </c>
      <c r="Q3" s="4" t="s">
        <v>141</v>
      </c>
      <c r="R3" s="5" t="s">
        <v>142</v>
      </c>
    </row>
    <row r="4" spans="1:18" ht="28.5">
      <c r="A4" s="6" t="s">
        <v>9</v>
      </c>
      <c r="B4" s="7" t="s">
        <v>30</v>
      </c>
      <c r="C4" s="7" t="s">
        <v>96</v>
      </c>
      <c r="D4" s="7" t="s">
        <v>97</v>
      </c>
      <c r="E4" s="8">
        <v>90</v>
      </c>
      <c r="F4" s="7" t="s">
        <v>153</v>
      </c>
      <c r="G4" s="7" t="s">
        <v>154</v>
      </c>
      <c r="H4" s="7" t="s">
        <v>595</v>
      </c>
      <c r="I4" s="7" t="s">
        <v>97</v>
      </c>
      <c r="J4" s="7">
        <v>72</v>
      </c>
      <c r="K4" s="9">
        <v>32.619999999999997</v>
      </c>
      <c r="L4" s="9">
        <f t="shared" ref="L4:L35" si="0">IF(OR(K4="",E4=""),"",K4*E4)</f>
        <v>2935.7999999999997</v>
      </c>
      <c r="M4" s="7" t="s">
        <v>156</v>
      </c>
      <c r="N4" s="7" t="s">
        <v>157</v>
      </c>
      <c r="O4" s="7" t="s">
        <v>596</v>
      </c>
      <c r="P4" s="7"/>
      <c r="Q4" s="7" t="s">
        <v>149</v>
      </c>
      <c r="R4" s="10" t="s">
        <v>159</v>
      </c>
    </row>
    <row r="5" spans="1:18" ht="42.75">
      <c r="A5" s="6" t="s">
        <v>9</v>
      </c>
      <c r="B5" s="7" t="s">
        <v>30</v>
      </c>
      <c r="C5" s="7" t="s">
        <v>96</v>
      </c>
      <c r="D5" s="7" t="s">
        <v>97</v>
      </c>
      <c r="E5" s="8">
        <v>90</v>
      </c>
      <c r="F5" s="7" t="s">
        <v>175</v>
      </c>
      <c r="G5" s="7" t="s">
        <v>597</v>
      </c>
      <c r="H5" s="7" t="s">
        <v>598</v>
      </c>
      <c r="I5" s="7" t="s">
        <v>97</v>
      </c>
      <c r="J5" s="7"/>
      <c r="K5" s="9">
        <v>21.19</v>
      </c>
      <c r="L5" s="9">
        <f t="shared" si="0"/>
        <v>1907.1000000000001</v>
      </c>
      <c r="M5" s="7" t="s">
        <v>599</v>
      </c>
      <c r="N5" s="7" t="s">
        <v>157</v>
      </c>
      <c r="O5" s="7" t="s">
        <v>600</v>
      </c>
      <c r="P5" s="7"/>
      <c r="Q5" s="7" t="s">
        <v>149</v>
      </c>
      <c r="R5" s="10" t="s">
        <v>175</v>
      </c>
    </row>
    <row r="6" spans="1:18" ht="42.75">
      <c r="A6" s="6" t="s">
        <v>9</v>
      </c>
      <c r="B6" s="7" t="s">
        <v>30</v>
      </c>
      <c r="C6" s="7" t="s">
        <v>96</v>
      </c>
      <c r="D6" s="7" t="s">
        <v>97</v>
      </c>
      <c r="E6" s="8">
        <v>90</v>
      </c>
      <c r="F6" s="7" t="s">
        <v>175</v>
      </c>
      <c r="G6" s="7" t="s">
        <v>601</v>
      </c>
      <c r="H6" s="7" t="s">
        <v>602</v>
      </c>
      <c r="I6" s="7" t="s">
        <v>97</v>
      </c>
      <c r="J6" s="7"/>
      <c r="K6" s="9">
        <v>11.56666666666667</v>
      </c>
      <c r="L6" s="9">
        <f t="shared" si="0"/>
        <v>1041.0000000000002</v>
      </c>
      <c r="M6" s="7" t="s">
        <v>603</v>
      </c>
      <c r="N6" s="7" t="s">
        <v>157</v>
      </c>
      <c r="O6" s="7" t="s">
        <v>604</v>
      </c>
      <c r="P6" s="7"/>
      <c r="Q6" s="7" t="s">
        <v>149</v>
      </c>
      <c r="R6" s="10" t="s">
        <v>175</v>
      </c>
    </row>
    <row r="7" spans="1:18" ht="42.75">
      <c r="A7" s="6" t="s">
        <v>9</v>
      </c>
      <c r="B7" s="7" t="s">
        <v>30</v>
      </c>
      <c r="C7" s="7" t="s">
        <v>96</v>
      </c>
      <c r="D7" s="7" t="s">
        <v>97</v>
      </c>
      <c r="E7" s="8">
        <v>90</v>
      </c>
      <c r="F7" s="7" t="s">
        <v>160</v>
      </c>
      <c r="G7" s="7" t="s">
        <v>605</v>
      </c>
      <c r="H7" s="7" t="s">
        <v>606</v>
      </c>
      <c r="I7" s="7" t="s">
        <v>607</v>
      </c>
      <c r="J7" s="7">
        <v>18</v>
      </c>
      <c r="K7" s="9">
        <v>29.43888888888889</v>
      </c>
      <c r="L7" s="9">
        <f t="shared" si="0"/>
        <v>2649.5</v>
      </c>
      <c r="M7" s="7"/>
      <c r="N7" s="7" t="s">
        <v>157</v>
      </c>
      <c r="O7" s="7" t="s">
        <v>608</v>
      </c>
      <c r="P7" s="7"/>
      <c r="Q7" s="7" t="s">
        <v>149</v>
      </c>
      <c r="R7" s="10" t="s">
        <v>150</v>
      </c>
    </row>
    <row r="8" spans="1:18" ht="28.5">
      <c r="A8" s="6" t="s">
        <v>9</v>
      </c>
      <c r="B8" s="7" t="s">
        <v>30</v>
      </c>
      <c r="C8" s="7" t="s">
        <v>96</v>
      </c>
      <c r="D8" s="7" t="s">
        <v>97</v>
      </c>
      <c r="E8" s="8">
        <v>90</v>
      </c>
      <c r="F8" s="7" t="s">
        <v>143</v>
      </c>
      <c r="G8" s="7" t="s">
        <v>609</v>
      </c>
      <c r="H8" s="7" t="s">
        <v>610</v>
      </c>
      <c r="I8" s="7" t="s">
        <v>97</v>
      </c>
      <c r="J8" s="7" t="s">
        <v>611</v>
      </c>
      <c r="K8" s="9">
        <v>31.555599999999998</v>
      </c>
      <c r="L8" s="9">
        <f t="shared" si="0"/>
        <v>2840.0039999999999</v>
      </c>
      <c r="M8" s="7" t="s">
        <v>612</v>
      </c>
      <c r="N8" s="7" t="s">
        <v>612</v>
      </c>
      <c r="O8" s="7" t="s">
        <v>613</v>
      </c>
      <c r="P8" s="7"/>
      <c r="Q8" s="7" t="s">
        <v>149</v>
      </c>
      <c r="R8" s="10" t="s">
        <v>150</v>
      </c>
    </row>
    <row r="9" spans="1:18" ht="42.75">
      <c r="A9" s="6" t="s">
        <v>9</v>
      </c>
      <c r="B9" s="7" t="s">
        <v>30</v>
      </c>
      <c r="C9" s="7" t="s">
        <v>96</v>
      </c>
      <c r="D9" s="7" t="s">
        <v>97</v>
      </c>
      <c r="E9" s="8">
        <v>90</v>
      </c>
      <c r="F9" s="7" t="s">
        <v>160</v>
      </c>
      <c r="G9" s="7" t="s">
        <v>304</v>
      </c>
      <c r="H9" s="7" t="s">
        <v>614</v>
      </c>
      <c r="I9" s="7" t="s">
        <v>607</v>
      </c>
      <c r="J9" s="7">
        <v>18</v>
      </c>
      <c r="K9" s="9">
        <v>25.55</v>
      </c>
      <c r="L9" s="9">
        <f t="shared" si="0"/>
        <v>2299.5</v>
      </c>
      <c r="M9" s="7"/>
      <c r="N9" s="7" t="s">
        <v>157</v>
      </c>
      <c r="O9" s="7" t="s">
        <v>615</v>
      </c>
      <c r="P9" s="7"/>
      <c r="Q9" s="7" t="s">
        <v>149</v>
      </c>
      <c r="R9" s="10" t="s">
        <v>150</v>
      </c>
    </row>
    <row r="10" spans="1:18" ht="42.75">
      <c r="A10" s="6" t="s">
        <v>9</v>
      </c>
      <c r="B10" s="7" t="s">
        <v>30</v>
      </c>
      <c r="C10" s="7" t="s">
        <v>96</v>
      </c>
      <c r="D10" s="7" t="s">
        <v>97</v>
      </c>
      <c r="E10" s="8">
        <v>90</v>
      </c>
      <c r="F10" s="7" t="s">
        <v>160</v>
      </c>
      <c r="G10" s="7" t="s">
        <v>366</v>
      </c>
      <c r="H10" s="7" t="s">
        <v>616</v>
      </c>
      <c r="I10" s="7" t="s">
        <v>607</v>
      </c>
      <c r="J10" s="7">
        <v>18</v>
      </c>
      <c r="K10" s="9">
        <v>36</v>
      </c>
      <c r="L10" s="9">
        <f t="shared" si="0"/>
        <v>3240</v>
      </c>
      <c r="M10" s="7"/>
      <c r="N10" s="7" t="s">
        <v>157</v>
      </c>
      <c r="O10" s="7" t="s">
        <v>617</v>
      </c>
      <c r="P10" s="7"/>
      <c r="Q10" s="7" t="s">
        <v>149</v>
      </c>
      <c r="R10" s="10" t="s">
        <v>150</v>
      </c>
    </row>
    <row r="11" spans="1:18" ht="28.5">
      <c r="A11" s="6" t="s">
        <v>9</v>
      </c>
      <c r="B11" s="7" t="s">
        <v>33</v>
      </c>
      <c r="C11" s="7" t="s">
        <v>98</v>
      </c>
      <c r="D11" s="7" t="s">
        <v>97</v>
      </c>
      <c r="E11" s="8">
        <v>45</v>
      </c>
      <c r="F11" s="7" t="s">
        <v>153</v>
      </c>
      <c r="G11" s="7" t="s">
        <v>154</v>
      </c>
      <c r="H11" s="7" t="s">
        <v>618</v>
      </c>
      <c r="I11" s="7" t="s">
        <v>97</v>
      </c>
      <c r="J11" s="7">
        <v>30</v>
      </c>
      <c r="K11" s="9">
        <v>21.35</v>
      </c>
      <c r="L11" s="9">
        <f t="shared" si="0"/>
        <v>960.75000000000011</v>
      </c>
      <c r="M11" s="7" t="s">
        <v>156</v>
      </c>
      <c r="N11" s="7" t="s">
        <v>157</v>
      </c>
      <c r="O11" s="7" t="s">
        <v>619</v>
      </c>
      <c r="P11" s="7"/>
      <c r="Q11" s="7" t="s">
        <v>149</v>
      </c>
      <c r="R11" s="10" t="s">
        <v>159</v>
      </c>
    </row>
    <row r="12" spans="1:18" ht="42.75">
      <c r="A12" s="6" t="s">
        <v>9</v>
      </c>
      <c r="B12" s="7" t="s">
        <v>33</v>
      </c>
      <c r="C12" s="7" t="s">
        <v>98</v>
      </c>
      <c r="D12" s="7" t="s">
        <v>97</v>
      </c>
      <c r="E12" s="8">
        <v>45</v>
      </c>
      <c r="F12" s="7" t="s">
        <v>160</v>
      </c>
      <c r="G12" s="7" t="s">
        <v>605</v>
      </c>
      <c r="H12" s="7" t="s">
        <v>620</v>
      </c>
      <c r="I12" s="7" t="s">
        <v>607</v>
      </c>
      <c r="J12" s="7">
        <v>18</v>
      </c>
      <c r="K12" s="9">
        <v>25.55</v>
      </c>
      <c r="L12" s="9">
        <f t="shared" si="0"/>
        <v>1149.75</v>
      </c>
      <c r="M12" s="7"/>
      <c r="N12" s="7" t="s">
        <v>157</v>
      </c>
      <c r="O12" s="7" t="s">
        <v>621</v>
      </c>
      <c r="P12" s="7"/>
      <c r="Q12" s="7" t="s">
        <v>149</v>
      </c>
      <c r="R12" s="10" t="s">
        <v>150</v>
      </c>
    </row>
    <row r="13" spans="1:18" ht="28.5">
      <c r="A13" s="6" t="s">
        <v>9</v>
      </c>
      <c r="B13" s="7" t="s">
        <v>33</v>
      </c>
      <c r="C13" s="7" t="s">
        <v>98</v>
      </c>
      <c r="D13" s="7" t="s">
        <v>97</v>
      </c>
      <c r="E13" s="8">
        <v>45</v>
      </c>
      <c r="F13" s="7" t="s">
        <v>143</v>
      </c>
      <c r="G13" s="7" t="s">
        <v>609</v>
      </c>
      <c r="H13" s="7" t="s">
        <v>622</v>
      </c>
      <c r="I13" s="7" t="s">
        <v>97</v>
      </c>
      <c r="J13" s="7" t="s">
        <v>623</v>
      </c>
      <c r="K13" s="9">
        <v>19.866700000000002</v>
      </c>
      <c r="L13" s="9">
        <f t="shared" si="0"/>
        <v>894.00150000000008</v>
      </c>
      <c r="M13" s="7" t="s">
        <v>612</v>
      </c>
      <c r="N13" s="7" t="s">
        <v>612</v>
      </c>
      <c r="O13" s="7" t="s">
        <v>613</v>
      </c>
      <c r="P13" s="7"/>
      <c r="Q13" s="7" t="s">
        <v>149</v>
      </c>
      <c r="R13" s="10" t="s">
        <v>150</v>
      </c>
    </row>
    <row r="14" spans="1:18" ht="42.75">
      <c r="A14" s="6" t="s">
        <v>9</v>
      </c>
      <c r="B14" s="7" t="s">
        <v>33</v>
      </c>
      <c r="C14" s="7" t="s">
        <v>98</v>
      </c>
      <c r="D14" s="7" t="s">
        <v>97</v>
      </c>
      <c r="E14" s="8">
        <v>45</v>
      </c>
      <c r="F14" s="7" t="s">
        <v>160</v>
      </c>
      <c r="G14" s="7" t="s">
        <v>243</v>
      </c>
      <c r="H14" s="7" t="s">
        <v>624</v>
      </c>
      <c r="I14" s="7" t="s">
        <v>607</v>
      </c>
      <c r="J14" s="7">
        <v>18</v>
      </c>
      <c r="K14" s="9">
        <v>19.99944444444445</v>
      </c>
      <c r="L14" s="9">
        <f t="shared" si="0"/>
        <v>899.97500000000025</v>
      </c>
      <c r="M14" s="7"/>
      <c r="N14" s="7" t="s">
        <v>157</v>
      </c>
      <c r="O14" s="7" t="s">
        <v>625</v>
      </c>
      <c r="P14" s="7"/>
      <c r="Q14" s="7" t="s">
        <v>149</v>
      </c>
      <c r="R14" s="10" t="s">
        <v>150</v>
      </c>
    </row>
    <row r="15" spans="1:18" ht="42.75">
      <c r="A15" s="6" t="s">
        <v>9</v>
      </c>
      <c r="B15" s="7" t="s">
        <v>33</v>
      </c>
      <c r="C15" s="7" t="s">
        <v>98</v>
      </c>
      <c r="D15" s="7" t="s">
        <v>97</v>
      </c>
      <c r="E15" s="8">
        <v>45</v>
      </c>
      <c r="F15" s="7" t="s">
        <v>160</v>
      </c>
      <c r="G15" s="7" t="s">
        <v>168</v>
      </c>
      <c r="H15" s="7" t="s">
        <v>626</v>
      </c>
      <c r="I15" s="7" t="s">
        <v>607</v>
      </c>
      <c r="J15" s="7">
        <v>18</v>
      </c>
      <c r="K15" s="9">
        <v>28.105555555555551</v>
      </c>
      <c r="L15" s="9">
        <f t="shared" si="0"/>
        <v>1264.7499999999998</v>
      </c>
      <c r="M15" s="7"/>
      <c r="N15" s="7" t="s">
        <v>157</v>
      </c>
      <c r="O15" s="7" t="s">
        <v>627</v>
      </c>
      <c r="P15" s="7"/>
      <c r="Q15" s="7" t="s">
        <v>149</v>
      </c>
      <c r="R15" s="10" t="s">
        <v>150</v>
      </c>
    </row>
    <row r="16" spans="1:18" ht="28.5">
      <c r="A16" s="6" t="s">
        <v>9</v>
      </c>
      <c r="B16" s="7" t="s">
        <v>33</v>
      </c>
      <c r="C16" s="7" t="s">
        <v>98</v>
      </c>
      <c r="D16" s="7" t="s">
        <v>97</v>
      </c>
      <c r="E16" s="8">
        <v>45</v>
      </c>
      <c r="F16" s="7" t="s">
        <v>160</v>
      </c>
      <c r="G16" s="7" t="s">
        <v>168</v>
      </c>
      <c r="H16" s="7" t="s">
        <v>628</v>
      </c>
      <c r="I16" s="7" t="s">
        <v>629</v>
      </c>
      <c r="J16" s="7">
        <v>16</v>
      </c>
      <c r="K16" s="9">
        <v>25.618749999999999</v>
      </c>
      <c r="L16" s="9">
        <f t="shared" si="0"/>
        <v>1152.84375</v>
      </c>
      <c r="M16" s="7"/>
      <c r="N16" s="7" t="s">
        <v>157</v>
      </c>
      <c r="O16" s="7" t="s">
        <v>630</v>
      </c>
      <c r="P16" s="7"/>
      <c r="Q16" s="7" t="s">
        <v>149</v>
      </c>
      <c r="R16" s="10" t="s">
        <v>150</v>
      </c>
    </row>
    <row r="17" spans="1:18" ht="28.5">
      <c r="A17" s="6" t="s">
        <v>9</v>
      </c>
      <c r="B17" s="7" t="s">
        <v>35</v>
      </c>
      <c r="C17" s="7" t="s">
        <v>99</v>
      </c>
      <c r="D17" s="7" t="s">
        <v>83</v>
      </c>
      <c r="E17" s="8">
        <v>50</v>
      </c>
      <c r="F17" s="7" t="s">
        <v>153</v>
      </c>
      <c r="G17" s="7" t="s">
        <v>154</v>
      </c>
      <c r="H17" s="7" t="s">
        <v>631</v>
      </c>
      <c r="I17" s="7" t="s">
        <v>83</v>
      </c>
      <c r="J17" s="7">
        <v>50</v>
      </c>
      <c r="K17" s="9">
        <v>3.76</v>
      </c>
      <c r="L17" s="9">
        <f t="shared" si="0"/>
        <v>188</v>
      </c>
      <c r="M17" s="7" t="s">
        <v>156</v>
      </c>
      <c r="N17" s="7" t="s">
        <v>157</v>
      </c>
      <c r="O17" s="7" t="s">
        <v>632</v>
      </c>
      <c r="P17" s="7"/>
      <c r="Q17" s="7" t="s">
        <v>149</v>
      </c>
      <c r="R17" s="10" t="s">
        <v>159</v>
      </c>
    </row>
    <row r="18" spans="1:18" ht="42.75">
      <c r="A18" s="6" t="s">
        <v>9</v>
      </c>
      <c r="B18" s="7" t="s">
        <v>35</v>
      </c>
      <c r="C18" s="7" t="s">
        <v>99</v>
      </c>
      <c r="D18" s="7" t="s">
        <v>83</v>
      </c>
      <c r="E18" s="8">
        <v>50</v>
      </c>
      <c r="F18" s="7" t="s">
        <v>175</v>
      </c>
      <c r="G18" s="7" t="s">
        <v>633</v>
      </c>
      <c r="H18" s="7" t="s">
        <v>634</v>
      </c>
      <c r="I18" s="7" t="s">
        <v>83</v>
      </c>
      <c r="J18" s="7">
        <v>108</v>
      </c>
      <c r="K18" s="9">
        <v>5.5851999999999986</v>
      </c>
      <c r="L18" s="9">
        <f t="shared" si="0"/>
        <v>279.25999999999993</v>
      </c>
      <c r="M18" s="7" t="s">
        <v>635</v>
      </c>
      <c r="N18" s="7" t="s">
        <v>157</v>
      </c>
      <c r="O18" s="7" t="s">
        <v>636</v>
      </c>
      <c r="P18" s="7"/>
      <c r="Q18" s="7" t="s">
        <v>149</v>
      </c>
      <c r="R18" s="10" t="s">
        <v>175</v>
      </c>
    </row>
    <row r="19" spans="1:18" ht="42.75">
      <c r="A19" s="6" t="s">
        <v>9</v>
      </c>
      <c r="B19" s="7" t="s">
        <v>35</v>
      </c>
      <c r="C19" s="7" t="s">
        <v>99</v>
      </c>
      <c r="D19" s="7" t="s">
        <v>83</v>
      </c>
      <c r="E19" s="8">
        <v>50</v>
      </c>
      <c r="F19" s="7" t="s">
        <v>175</v>
      </c>
      <c r="G19" s="7" t="s">
        <v>426</v>
      </c>
      <c r="H19" s="7" t="s">
        <v>637</v>
      </c>
      <c r="I19" s="7" t="s">
        <v>83</v>
      </c>
      <c r="J19" s="7">
        <v>50</v>
      </c>
      <c r="K19" s="9">
        <v>4.0339999999999998</v>
      </c>
      <c r="L19" s="9">
        <f t="shared" si="0"/>
        <v>201.7</v>
      </c>
      <c r="M19" s="7" t="s">
        <v>638</v>
      </c>
      <c r="N19" s="7" t="s">
        <v>157</v>
      </c>
      <c r="O19" s="7" t="s">
        <v>639</v>
      </c>
      <c r="P19" s="7"/>
      <c r="Q19" s="7" t="s">
        <v>149</v>
      </c>
      <c r="R19" s="10" t="s">
        <v>175</v>
      </c>
    </row>
    <row r="20" spans="1:18" ht="42.75">
      <c r="A20" s="6" t="s">
        <v>9</v>
      </c>
      <c r="B20" s="7" t="s">
        <v>35</v>
      </c>
      <c r="C20" s="7" t="s">
        <v>99</v>
      </c>
      <c r="D20" s="7" t="s">
        <v>83</v>
      </c>
      <c r="E20" s="8">
        <v>50</v>
      </c>
      <c r="F20" s="7" t="s">
        <v>175</v>
      </c>
      <c r="G20" s="7" t="s">
        <v>640</v>
      </c>
      <c r="H20" s="7" t="s">
        <v>641</v>
      </c>
      <c r="I20" s="7" t="s">
        <v>83</v>
      </c>
      <c r="J20" s="7">
        <v>150</v>
      </c>
      <c r="K20" s="9">
        <v>3.1564000000000001</v>
      </c>
      <c r="L20" s="9">
        <f t="shared" si="0"/>
        <v>157.82</v>
      </c>
      <c r="M20" s="7" t="s">
        <v>186</v>
      </c>
      <c r="N20" s="7" t="s">
        <v>157</v>
      </c>
      <c r="O20" s="7" t="s">
        <v>642</v>
      </c>
      <c r="P20" s="7"/>
      <c r="Q20" s="7" t="s">
        <v>149</v>
      </c>
      <c r="R20" s="10" t="s">
        <v>175</v>
      </c>
    </row>
    <row r="21" spans="1:18" ht="28.5">
      <c r="A21" s="6" t="s">
        <v>9</v>
      </c>
      <c r="B21" s="7" t="s">
        <v>35</v>
      </c>
      <c r="C21" s="7" t="s">
        <v>99</v>
      </c>
      <c r="D21" s="7" t="s">
        <v>83</v>
      </c>
      <c r="E21" s="8">
        <v>50</v>
      </c>
      <c r="F21" s="7" t="s">
        <v>143</v>
      </c>
      <c r="G21" s="7" t="s">
        <v>609</v>
      </c>
      <c r="H21" s="7" t="s">
        <v>643</v>
      </c>
      <c r="I21" s="7" t="s">
        <v>83</v>
      </c>
      <c r="J21" s="7" t="s">
        <v>644</v>
      </c>
      <c r="K21" s="9">
        <v>3.56</v>
      </c>
      <c r="L21" s="9">
        <f t="shared" si="0"/>
        <v>178</v>
      </c>
      <c r="M21" s="7" t="s">
        <v>612</v>
      </c>
      <c r="N21" s="7" t="s">
        <v>612</v>
      </c>
      <c r="O21" s="7" t="s">
        <v>613</v>
      </c>
      <c r="P21" s="7"/>
      <c r="Q21" s="7" t="s">
        <v>149</v>
      </c>
      <c r="R21" s="10" t="s">
        <v>150</v>
      </c>
    </row>
    <row r="22" spans="1:18" ht="28.5">
      <c r="A22" s="6" t="s">
        <v>9</v>
      </c>
      <c r="B22" s="7" t="s">
        <v>35</v>
      </c>
      <c r="C22" s="7" t="s">
        <v>99</v>
      </c>
      <c r="D22" s="7" t="s">
        <v>83</v>
      </c>
      <c r="E22" s="8">
        <v>50</v>
      </c>
      <c r="F22" s="7" t="s">
        <v>160</v>
      </c>
      <c r="G22" s="7" t="s">
        <v>304</v>
      </c>
      <c r="H22" s="7" t="s">
        <v>645</v>
      </c>
      <c r="I22" s="7" t="s">
        <v>646</v>
      </c>
      <c r="J22" s="7">
        <v>25</v>
      </c>
      <c r="K22" s="9">
        <v>2.7959999999999998</v>
      </c>
      <c r="L22" s="9">
        <f t="shared" si="0"/>
        <v>139.79999999999998</v>
      </c>
      <c r="M22" s="7"/>
      <c r="N22" s="7" t="s">
        <v>157</v>
      </c>
      <c r="O22" s="7" t="s">
        <v>647</v>
      </c>
      <c r="P22" s="7"/>
      <c r="Q22" s="7" t="s">
        <v>149</v>
      </c>
      <c r="R22" s="10" t="s">
        <v>150</v>
      </c>
    </row>
    <row r="23" spans="1:18" ht="28.5">
      <c r="A23" s="6" t="s">
        <v>9</v>
      </c>
      <c r="B23" s="7" t="s">
        <v>35</v>
      </c>
      <c r="C23" s="7" t="s">
        <v>99</v>
      </c>
      <c r="D23" s="7" t="s">
        <v>83</v>
      </c>
      <c r="E23" s="8">
        <v>50</v>
      </c>
      <c r="F23" s="7" t="s">
        <v>160</v>
      </c>
      <c r="G23" s="7" t="s">
        <v>366</v>
      </c>
      <c r="H23" s="7" t="s">
        <v>648</v>
      </c>
      <c r="I23" s="7" t="s">
        <v>646</v>
      </c>
      <c r="J23" s="7">
        <v>25</v>
      </c>
      <c r="K23" s="9">
        <v>3.754</v>
      </c>
      <c r="L23" s="9">
        <f t="shared" si="0"/>
        <v>187.7</v>
      </c>
      <c r="M23" s="7"/>
      <c r="N23" s="7" t="s">
        <v>157</v>
      </c>
      <c r="O23" s="7" t="s">
        <v>649</v>
      </c>
      <c r="P23" s="7"/>
      <c r="Q23" s="7" t="s">
        <v>149</v>
      </c>
      <c r="R23" s="10" t="s">
        <v>150</v>
      </c>
    </row>
    <row r="24" spans="1:18" ht="28.5">
      <c r="A24" s="6" t="s">
        <v>9</v>
      </c>
      <c r="B24" s="7" t="s">
        <v>35</v>
      </c>
      <c r="C24" s="7" t="s">
        <v>99</v>
      </c>
      <c r="D24" s="7" t="s">
        <v>83</v>
      </c>
      <c r="E24" s="8">
        <v>50</v>
      </c>
      <c r="F24" s="7" t="s">
        <v>160</v>
      </c>
      <c r="G24" s="7" t="s">
        <v>168</v>
      </c>
      <c r="H24" s="7" t="s">
        <v>650</v>
      </c>
      <c r="I24" s="7" t="s">
        <v>646</v>
      </c>
      <c r="J24" s="7">
        <v>25</v>
      </c>
      <c r="K24" s="9">
        <v>3.6760000000000002</v>
      </c>
      <c r="L24" s="9">
        <f t="shared" si="0"/>
        <v>183.8</v>
      </c>
      <c r="M24" s="7"/>
      <c r="N24" s="7" t="s">
        <v>157</v>
      </c>
      <c r="O24" s="7" t="s">
        <v>651</v>
      </c>
      <c r="P24" s="7"/>
      <c r="Q24" s="7" t="s">
        <v>149</v>
      </c>
      <c r="R24" s="10" t="s">
        <v>150</v>
      </c>
    </row>
    <row r="25" spans="1:18" ht="28.5">
      <c r="A25" s="6" t="s">
        <v>9</v>
      </c>
      <c r="B25" s="7" t="s">
        <v>35</v>
      </c>
      <c r="C25" s="7" t="s">
        <v>99</v>
      </c>
      <c r="D25" s="7" t="s">
        <v>83</v>
      </c>
      <c r="E25" s="8">
        <v>50</v>
      </c>
      <c r="F25" s="7" t="s">
        <v>160</v>
      </c>
      <c r="G25" s="7" t="s">
        <v>168</v>
      </c>
      <c r="H25" s="7" t="s">
        <v>652</v>
      </c>
      <c r="I25" s="7" t="s">
        <v>646</v>
      </c>
      <c r="J25" s="7">
        <v>25</v>
      </c>
      <c r="K25" s="9">
        <v>3.6760000000000002</v>
      </c>
      <c r="L25" s="9">
        <f t="shared" si="0"/>
        <v>183.8</v>
      </c>
      <c r="M25" s="7"/>
      <c r="N25" s="7" t="s">
        <v>157</v>
      </c>
      <c r="O25" s="7" t="s">
        <v>653</v>
      </c>
      <c r="P25" s="7"/>
      <c r="Q25" s="7" t="s">
        <v>149</v>
      </c>
      <c r="R25" s="10" t="s">
        <v>150</v>
      </c>
    </row>
    <row r="26" spans="1:18" ht="28.5">
      <c r="A26" s="6" t="s">
        <v>9</v>
      </c>
      <c r="B26" s="7" t="s">
        <v>37</v>
      </c>
      <c r="C26" s="7" t="s">
        <v>100</v>
      </c>
      <c r="D26" s="7" t="s">
        <v>51</v>
      </c>
      <c r="E26" s="8">
        <v>11</v>
      </c>
      <c r="F26" s="7" t="s">
        <v>143</v>
      </c>
      <c r="G26" s="7" t="s">
        <v>609</v>
      </c>
      <c r="H26" s="7" t="s">
        <v>654</v>
      </c>
      <c r="I26" s="7" t="s">
        <v>51</v>
      </c>
      <c r="J26" s="7" t="s">
        <v>655</v>
      </c>
      <c r="K26" s="9">
        <v>6.9</v>
      </c>
      <c r="L26" s="9">
        <f t="shared" si="0"/>
        <v>75.900000000000006</v>
      </c>
      <c r="M26" s="7" t="s">
        <v>612</v>
      </c>
      <c r="N26" s="7" t="s">
        <v>612</v>
      </c>
      <c r="O26" s="7" t="s">
        <v>613</v>
      </c>
      <c r="P26" s="7"/>
      <c r="Q26" s="7" t="s">
        <v>149</v>
      </c>
      <c r="R26" s="10" t="s">
        <v>150</v>
      </c>
    </row>
    <row r="27" spans="1:18" ht="28.5">
      <c r="A27" s="6" t="s">
        <v>9</v>
      </c>
      <c r="B27" s="7" t="s">
        <v>39</v>
      </c>
      <c r="C27" s="7" t="s">
        <v>101</v>
      </c>
      <c r="D27" s="7" t="s">
        <v>32</v>
      </c>
      <c r="E27" s="8">
        <v>12</v>
      </c>
      <c r="F27" s="7" t="s">
        <v>143</v>
      </c>
      <c r="G27" s="7" t="s">
        <v>609</v>
      </c>
      <c r="H27" s="7" t="s">
        <v>656</v>
      </c>
      <c r="I27" s="7" t="s">
        <v>32</v>
      </c>
      <c r="J27" s="7" t="s">
        <v>657</v>
      </c>
      <c r="K27" s="9">
        <v>19</v>
      </c>
      <c r="L27" s="9">
        <f t="shared" si="0"/>
        <v>228</v>
      </c>
      <c r="M27" s="7" t="s">
        <v>612</v>
      </c>
      <c r="N27" s="7" t="s">
        <v>612</v>
      </c>
      <c r="O27" s="7" t="s">
        <v>613</v>
      </c>
      <c r="P27" s="7"/>
      <c r="Q27" s="7" t="s">
        <v>149</v>
      </c>
      <c r="R27" s="10" t="s">
        <v>150</v>
      </c>
    </row>
    <row r="28" spans="1:18" ht="28.5">
      <c r="A28" s="6" t="s">
        <v>9</v>
      </c>
      <c r="B28" s="7" t="s">
        <v>41</v>
      </c>
      <c r="C28" s="7" t="s">
        <v>102</v>
      </c>
      <c r="D28" s="7" t="s">
        <v>103</v>
      </c>
      <c r="E28" s="8">
        <v>80</v>
      </c>
      <c r="F28" s="7" t="s">
        <v>153</v>
      </c>
      <c r="G28" s="7" t="s">
        <v>154</v>
      </c>
      <c r="H28" s="7" t="s">
        <v>658</v>
      </c>
      <c r="I28" s="7" t="s">
        <v>118</v>
      </c>
      <c r="J28" s="7">
        <v>80</v>
      </c>
      <c r="K28" s="9">
        <v>2.2200000000000002</v>
      </c>
      <c r="L28" s="9">
        <f t="shared" si="0"/>
        <v>177.60000000000002</v>
      </c>
      <c r="M28" s="7" t="s">
        <v>156</v>
      </c>
      <c r="N28" s="7" t="s">
        <v>157</v>
      </c>
      <c r="O28" s="7" t="s">
        <v>659</v>
      </c>
      <c r="P28" s="7"/>
      <c r="Q28" s="7" t="s">
        <v>149</v>
      </c>
      <c r="R28" s="10" t="s">
        <v>159</v>
      </c>
    </row>
    <row r="29" spans="1:18" ht="142.5">
      <c r="A29" s="6" t="s">
        <v>9</v>
      </c>
      <c r="B29" s="7" t="s">
        <v>41</v>
      </c>
      <c r="C29" s="7" t="s">
        <v>102</v>
      </c>
      <c r="D29" s="7" t="s">
        <v>103</v>
      </c>
      <c r="E29" s="8">
        <v>80</v>
      </c>
      <c r="F29" s="7" t="s">
        <v>175</v>
      </c>
      <c r="G29" s="7" t="s">
        <v>660</v>
      </c>
      <c r="H29" s="7" t="s">
        <v>661</v>
      </c>
      <c r="I29" s="7" t="s">
        <v>118</v>
      </c>
      <c r="J29" s="7"/>
      <c r="K29" s="9">
        <v>22.582000000000001</v>
      </c>
      <c r="L29" s="9">
        <f t="shared" si="0"/>
        <v>1806.56</v>
      </c>
      <c r="M29" s="7" t="s">
        <v>662</v>
      </c>
      <c r="N29" s="7" t="s">
        <v>157</v>
      </c>
      <c r="O29" s="7" t="s">
        <v>663</v>
      </c>
      <c r="P29" s="7" t="s">
        <v>664</v>
      </c>
      <c r="Q29" s="7" t="s">
        <v>149</v>
      </c>
      <c r="R29" s="10" t="s">
        <v>175</v>
      </c>
    </row>
    <row r="30" spans="1:18" ht="42.75">
      <c r="A30" s="6" t="s">
        <v>9</v>
      </c>
      <c r="B30" s="7" t="s">
        <v>41</v>
      </c>
      <c r="C30" s="7" t="s">
        <v>102</v>
      </c>
      <c r="D30" s="7" t="s">
        <v>103</v>
      </c>
      <c r="E30" s="8">
        <v>80</v>
      </c>
      <c r="F30" s="7" t="s">
        <v>175</v>
      </c>
      <c r="G30" s="7" t="s">
        <v>665</v>
      </c>
      <c r="H30" s="7" t="s">
        <v>666</v>
      </c>
      <c r="I30" s="7" t="s">
        <v>118</v>
      </c>
      <c r="J30" s="7"/>
      <c r="K30" s="9">
        <v>1.31</v>
      </c>
      <c r="L30" s="9">
        <f t="shared" si="0"/>
        <v>104.80000000000001</v>
      </c>
      <c r="M30" s="7" t="s">
        <v>186</v>
      </c>
      <c r="N30" s="7" t="s">
        <v>157</v>
      </c>
      <c r="O30" s="7" t="s">
        <v>667</v>
      </c>
      <c r="P30" s="7"/>
      <c r="Q30" s="7" t="s">
        <v>149</v>
      </c>
      <c r="R30" s="10" t="s">
        <v>175</v>
      </c>
    </row>
    <row r="31" spans="1:18" ht="28.5">
      <c r="A31" s="6" t="s">
        <v>9</v>
      </c>
      <c r="B31" s="7" t="s">
        <v>41</v>
      </c>
      <c r="C31" s="7" t="s">
        <v>102</v>
      </c>
      <c r="D31" s="7" t="s">
        <v>103</v>
      </c>
      <c r="E31" s="8">
        <v>80</v>
      </c>
      <c r="F31" s="7" t="s">
        <v>143</v>
      </c>
      <c r="G31" s="7" t="s">
        <v>609</v>
      </c>
      <c r="H31" s="7" t="s">
        <v>668</v>
      </c>
      <c r="I31" s="7" t="s">
        <v>103</v>
      </c>
      <c r="J31" s="7" t="s">
        <v>669</v>
      </c>
      <c r="K31" s="9">
        <v>3.9</v>
      </c>
      <c r="L31" s="9">
        <f t="shared" si="0"/>
        <v>312</v>
      </c>
      <c r="M31" s="7" t="s">
        <v>612</v>
      </c>
      <c r="N31" s="7" t="s">
        <v>612</v>
      </c>
      <c r="O31" s="7" t="s">
        <v>613</v>
      </c>
      <c r="P31" s="7"/>
      <c r="Q31" s="7" t="s">
        <v>149</v>
      </c>
      <c r="R31" s="10" t="s">
        <v>150</v>
      </c>
    </row>
    <row r="32" spans="1:18" ht="28.5">
      <c r="A32" s="6" t="s">
        <v>9</v>
      </c>
      <c r="B32" s="7" t="s">
        <v>41</v>
      </c>
      <c r="C32" s="7" t="s">
        <v>102</v>
      </c>
      <c r="D32" s="7" t="s">
        <v>103</v>
      </c>
      <c r="E32" s="8">
        <v>80</v>
      </c>
      <c r="F32" s="7" t="s">
        <v>160</v>
      </c>
      <c r="G32" s="7" t="s">
        <v>243</v>
      </c>
      <c r="H32" s="7" t="s">
        <v>670</v>
      </c>
      <c r="I32" s="7" t="s">
        <v>671</v>
      </c>
      <c r="J32" s="7">
        <v>160</v>
      </c>
      <c r="K32" s="9">
        <v>1.7606250000000001</v>
      </c>
      <c r="L32" s="9">
        <f t="shared" si="0"/>
        <v>140.85000000000002</v>
      </c>
      <c r="M32" s="7"/>
      <c r="N32" s="7" t="s">
        <v>157</v>
      </c>
      <c r="O32" s="7" t="s">
        <v>672</v>
      </c>
      <c r="P32" s="7"/>
      <c r="Q32" s="7" t="s">
        <v>149</v>
      </c>
      <c r="R32" s="10" t="s">
        <v>150</v>
      </c>
    </row>
    <row r="33" spans="1:18" ht="28.5">
      <c r="A33" s="6" t="s">
        <v>9</v>
      </c>
      <c r="B33" s="7" t="s">
        <v>41</v>
      </c>
      <c r="C33" s="7" t="s">
        <v>102</v>
      </c>
      <c r="D33" s="7" t="s">
        <v>103</v>
      </c>
      <c r="E33" s="8">
        <v>80</v>
      </c>
      <c r="F33" s="7" t="s">
        <v>160</v>
      </c>
      <c r="G33" s="7" t="s">
        <v>243</v>
      </c>
      <c r="H33" s="7" t="s">
        <v>673</v>
      </c>
      <c r="I33" s="7" t="s">
        <v>674</v>
      </c>
      <c r="J33" s="7">
        <v>16</v>
      </c>
      <c r="K33" s="9">
        <v>4.0625</v>
      </c>
      <c r="L33" s="9">
        <f t="shared" si="0"/>
        <v>325</v>
      </c>
      <c r="M33" s="7"/>
      <c r="N33" s="7" t="s">
        <v>157</v>
      </c>
      <c r="O33" s="7" t="s">
        <v>672</v>
      </c>
      <c r="P33" s="7"/>
      <c r="Q33" s="7" t="s">
        <v>149</v>
      </c>
      <c r="R33" s="10" t="s">
        <v>150</v>
      </c>
    </row>
    <row r="34" spans="1:18" ht="28.5">
      <c r="A34" s="6" t="s">
        <v>9</v>
      </c>
      <c r="B34" s="7" t="s">
        <v>41</v>
      </c>
      <c r="C34" s="7" t="s">
        <v>102</v>
      </c>
      <c r="D34" s="7" t="s">
        <v>103</v>
      </c>
      <c r="E34" s="8">
        <v>80</v>
      </c>
      <c r="F34" s="7" t="s">
        <v>160</v>
      </c>
      <c r="G34" s="7" t="s">
        <v>194</v>
      </c>
      <c r="H34" s="7" t="s">
        <v>675</v>
      </c>
      <c r="I34" s="7" t="s">
        <v>676</v>
      </c>
      <c r="J34" s="7">
        <v>336</v>
      </c>
      <c r="K34" s="9">
        <v>3.5535714285714279</v>
      </c>
      <c r="L34" s="9">
        <f t="shared" si="0"/>
        <v>284.28571428571422</v>
      </c>
      <c r="M34" s="7"/>
      <c r="N34" s="7" t="s">
        <v>157</v>
      </c>
      <c r="O34" s="7" t="s">
        <v>677</v>
      </c>
      <c r="P34" s="7"/>
      <c r="Q34" s="7" t="s">
        <v>149</v>
      </c>
      <c r="R34" s="10" t="s">
        <v>150</v>
      </c>
    </row>
    <row r="35" spans="1:18" ht="28.5">
      <c r="A35" s="6" t="s">
        <v>9</v>
      </c>
      <c r="B35" s="7" t="s">
        <v>41</v>
      </c>
      <c r="C35" s="7" t="s">
        <v>102</v>
      </c>
      <c r="D35" s="7" t="s">
        <v>103</v>
      </c>
      <c r="E35" s="8">
        <v>80</v>
      </c>
      <c r="F35" s="7" t="s">
        <v>160</v>
      </c>
      <c r="G35" s="7" t="s">
        <v>194</v>
      </c>
      <c r="H35" s="7" t="s">
        <v>678</v>
      </c>
      <c r="I35" s="7" t="s">
        <v>679</v>
      </c>
      <c r="J35" s="7">
        <v>300</v>
      </c>
      <c r="K35" s="9">
        <v>4.33</v>
      </c>
      <c r="L35" s="9">
        <f t="shared" si="0"/>
        <v>346.4</v>
      </c>
      <c r="M35" s="7"/>
      <c r="N35" s="7" t="s">
        <v>157</v>
      </c>
      <c r="O35" s="7" t="s">
        <v>680</v>
      </c>
      <c r="P35" s="7"/>
      <c r="Q35" s="7" t="s">
        <v>149</v>
      </c>
      <c r="R35" s="10" t="s">
        <v>150</v>
      </c>
    </row>
    <row r="36" spans="1:18" ht="114">
      <c r="A36" s="6" t="s">
        <v>9</v>
      </c>
      <c r="B36" s="7" t="s">
        <v>43</v>
      </c>
      <c r="C36" s="7" t="s">
        <v>104</v>
      </c>
      <c r="D36" s="7" t="s">
        <v>83</v>
      </c>
      <c r="E36" s="8">
        <v>15</v>
      </c>
      <c r="F36" s="7" t="s">
        <v>153</v>
      </c>
      <c r="G36" s="7" t="s">
        <v>154</v>
      </c>
      <c r="H36" s="7" t="s">
        <v>681</v>
      </c>
      <c r="I36" s="7" t="s">
        <v>83</v>
      </c>
      <c r="J36" s="7">
        <v>15</v>
      </c>
      <c r="K36" s="9">
        <v>0.75</v>
      </c>
      <c r="L36" s="9">
        <f t="shared" ref="L36:L61" si="1">IF(OR(K36="",E36=""),"",K36*E36)</f>
        <v>11.25</v>
      </c>
      <c r="M36" s="7" t="s">
        <v>156</v>
      </c>
      <c r="N36" s="7" t="s">
        <v>157</v>
      </c>
      <c r="O36" s="7" t="s">
        <v>682</v>
      </c>
      <c r="P36" s="7" t="s">
        <v>683</v>
      </c>
      <c r="Q36" s="7" t="s">
        <v>149</v>
      </c>
      <c r="R36" s="10" t="s">
        <v>159</v>
      </c>
    </row>
    <row r="37" spans="1:18" ht="28.5">
      <c r="A37" s="6" t="s">
        <v>9</v>
      </c>
      <c r="B37" s="7" t="s">
        <v>43</v>
      </c>
      <c r="C37" s="7" t="s">
        <v>104</v>
      </c>
      <c r="D37" s="7" t="s">
        <v>83</v>
      </c>
      <c r="E37" s="8">
        <v>15</v>
      </c>
      <c r="F37" s="7" t="s">
        <v>143</v>
      </c>
      <c r="G37" s="7" t="s">
        <v>609</v>
      </c>
      <c r="H37" s="7" t="s">
        <v>684</v>
      </c>
      <c r="I37" s="7" t="s">
        <v>83</v>
      </c>
      <c r="J37" s="7" t="s">
        <v>685</v>
      </c>
      <c r="K37" s="9">
        <v>4.5</v>
      </c>
      <c r="L37" s="9">
        <f t="shared" si="1"/>
        <v>67.5</v>
      </c>
      <c r="M37" s="7" t="s">
        <v>612</v>
      </c>
      <c r="N37" s="7" t="s">
        <v>612</v>
      </c>
      <c r="O37" s="7" t="s">
        <v>613</v>
      </c>
      <c r="P37" s="7"/>
      <c r="Q37" s="7" t="s">
        <v>149</v>
      </c>
      <c r="R37" s="10" t="s">
        <v>150</v>
      </c>
    </row>
    <row r="38" spans="1:18" ht="28.5">
      <c r="A38" s="6" t="s">
        <v>9</v>
      </c>
      <c r="B38" s="7" t="s">
        <v>43</v>
      </c>
      <c r="C38" s="7" t="s">
        <v>104</v>
      </c>
      <c r="D38" s="7" t="s">
        <v>83</v>
      </c>
      <c r="E38" s="8">
        <v>15</v>
      </c>
      <c r="F38" s="7" t="s">
        <v>160</v>
      </c>
      <c r="G38" s="7" t="s">
        <v>304</v>
      </c>
      <c r="H38" s="7" t="s">
        <v>686</v>
      </c>
      <c r="I38" s="7" t="s">
        <v>687</v>
      </c>
      <c r="J38" s="7">
        <v>5</v>
      </c>
      <c r="K38" s="9">
        <v>5.4</v>
      </c>
      <c r="L38" s="9">
        <f t="shared" si="1"/>
        <v>81</v>
      </c>
      <c r="M38" s="7"/>
      <c r="N38" s="7" t="s">
        <v>157</v>
      </c>
      <c r="O38" s="7" t="s">
        <v>688</v>
      </c>
      <c r="P38" s="7"/>
      <c r="Q38" s="7" t="s">
        <v>149</v>
      </c>
      <c r="R38" s="10" t="s">
        <v>150</v>
      </c>
    </row>
    <row r="39" spans="1:18" ht="28.5">
      <c r="A39" s="6" t="s">
        <v>9</v>
      </c>
      <c r="B39" s="7" t="s">
        <v>43</v>
      </c>
      <c r="C39" s="7" t="s">
        <v>104</v>
      </c>
      <c r="D39" s="7" t="s">
        <v>83</v>
      </c>
      <c r="E39" s="8">
        <v>15</v>
      </c>
      <c r="F39" s="7" t="s">
        <v>160</v>
      </c>
      <c r="G39" s="7" t="s">
        <v>243</v>
      </c>
      <c r="H39" s="7" t="s">
        <v>689</v>
      </c>
      <c r="I39" s="7" t="s">
        <v>687</v>
      </c>
      <c r="J39" s="7">
        <v>5</v>
      </c>
      <c r="K39" s="9">
        <v>6.43</v>
      </c>
      <c r="L39" s="9">
        <f t="shared" si="1"/>
        <v>96.449999999999989</v>
      </c>
      <c r="M39" s="7"/>
      <c r="N39" s="7" t="s">
        <v>157</v>
      </c>
      <c r="O39" s="7" t="s">
        <v>690</v>
      </c>
      <c r="P39" s="7"/>
      <c r="Q39" s="7" t="s">
        <v>149</v>
      </c>
      <c r="R39" s="10" t="s">
        <v>150</v>
      </c>
    </row>
    <row r="40" spans="1:18" ht="28.5">
      <c r="A40" s="6" t="s">
        <v>9</v>
      </c>
      <c r="B40" s="7" t="s">
        <v>43</v>
      </c>
      <c r="C40" s="7" t="s">
        <v>104</v>
      </c>
      <c r="D40" s="7" t="s">
        <v>83</v>
      </c>
      <c r="E40" s="8">
        <v>15</v>
      </c>
      <c r="F40" s="7" t="s">
        <v>160</v>
      </c>
      <c r="G40" s="7" t="s">
        <v>168</v>
      </c>
      <c r="H40" s="7" t="s">
        <v>691</v>
      </c>
      <c r="I40" s="7" t="s">
        <v>687</v>
      </c>
      <c r="J40" s="7">
        <v>5</v>
      </c>
      <c r="K40" s="9">
        <v>2.76</v>
      </c>
      <c r="L40" s="9">
        <f t="shared" si="1"/>
        <v>41.4</v>
      </c>
      <c r="M40" s="7"/>
      <c r="N40" s="7" t="s">
        <v>157</v>
      </c>
      <c r="O40" s="7" t="s">
        <v>692</v>
      </c>
      <c r="P40" s="7"/>
      <c r="Q40" s="7" t="s">
        <v>149</v>
      </c>
      <c r="R40" s="10" t="s">
        <v>150</v>
      </c>
    </row>
    <row r="41" spans="1:18" ht="28.5">
      <c r="A41" s="6" t="s">
        <v>9</v>
      </c>
      <c r="B41" s="7" t="s">
        <v>43</v>
      </c>
      <c r="C41" s="7" t="s">
        <v>104</v>
      </c>
      <c r="D41" s="7" t="s">
        <v>83</v>
      </c>
      <c r="E41" s="8">
        <v>15</v>
      </c>
      <c r="F41" s="7" t="s">
        <v>160</v>
      </c>
      <c r="G41" s="7" t="s">
        <v>168</v>
      </c>
      <c r="H41" s="7" t="s">
        <v>693</v>
      </c>
      <c r="I41" s="7" t="s">
        <v>694</v>
      </c>
      <c r="J41" s="7">
        <v>20</v>
      </c>
      <c r="K41" s="9">
        <v>1.5449999999999999</v>
      </c>
      <c r="L41" s="9">
        <f t="shared" si="1"/>
        <v>23.174999999999997</v>
      </c>
      <c r="M41" s="7"/>
      <c r="N41" s="7" t="s">
        <v>157</v>
      </c>
      <c r="O41" s="7" t="s">
        <v>695</v>
      </c>
      <c r="P41" s="7"/>
      <c r="Q41" s="7" t="s">
        <v>149</v>
      </c>
      <c r="R41" s="10" t="s">
        <v>150</v>
      </c>
    </row>
    <row r="42" spans="1:18" ht="42.75">
      <c r="A42" s="6" t="s">
        <v>9</v>
      </c>
      <c r="B42" s="7" t="s">
        <v>45</v>
      </c>
      <c r="C42" s="7" t="s">
        <v>105</v>
      </c>
      <c r="D42" s="7" t="s">
        <v>32</v>
      </c>
      <c r="E42" s="8">
        <v>7</v>
      </c>
      <c r="F42" s="7" t="s">
        <v>153</v>
      </c>
      <c r="G42" s="7" t="s">
        <v>154</v>
      </c>
      <c r="H42" s="7" t="s">
        <v>696</v>
      </c>
      <c r="I42" s="7" t="s">
        <v>32</v>
      </c>
      <c r="J42" s="7">
        <v>3</v>
      </c>
      <c r="K42" s="9">
        <v>49.14</v>
      </c>
      <c r="L42" s="9">
        <f t="shared" si="1"/>
        <v>343.98</v>
      </c>
      <c r="M42" s="7" t="s">
        <v>156</v>
      </c>
      <c r="N42" s="7" t="s">
        <v>157</v>
      </c>
      <c r="O42" s="7" t="s">
        <v>697</v>
      </c>
      <c r="P42" s="7"/>
      <c r="Q42" s="7" t="s">
        <v>149</v>
      </c>
      <c r="R42" s="10" t="s">
        <v>159</v>
      </c>
    </row>
    <row r="43" spans="1:18" ht="42.75">
      <c r="A43" s="6" t="s">
        <v>9</v>
      </c>
      <c r="B43" s="7" t="s">
        <v>45</v>
      </c>
      <c r="C43" s="7" t="s">
        <v>105</v>
      </c>
      <c r="D43" s="7" t="s">
        <v>32</v>
      </c>
      <c r="E43" s="8">
        <v>7</v>
      </c>
      <c r="F43" s="7" t="s">
        <v>160</v>
      </c>
      <c r="G43" s="7" t="s">
        <v>605</v>
      </c>
      <c r="H43" s="7" t="s">
        <v>698</v>
      </c>
      <c r="I43" s="7" t="s">
        <v>699</v>
      </c>
      <c r="J43" s="7">
        <v>1</v>
      </c>
      <c r="K43" s="9">
        <v>19.89</v>
      </c>
      <c r="L43" s="9">
        <f t="shared" si="1"/>
        <v>139.23000000000002</v>
      </c>
      <c r="M43" s="7"/>
      <c r="N43" s="7" t="s">
        <v>157</v>
      </c>
      <c r="O43" s="7" t="s">
        <v>700</v>
      </c>
      <c r="P43" s="7"/>
      <c r="Q43" s="7" t="s">
        <v>149</v>
      </c>
      <c r="R43" s="10" t="s">
        <v>150</v>
      </c>
    </row>
    <row r="44" spans="1:18" ht="28.5">
      <c r="A44" s="6" t="s">
        <v>9</v>
      </c>
      <c r="B44" s="7" t="s">
        <v>45</v>
      </c>
      <c r="C44" s="7" t="s">
        <v>105</v>
      </c>
      <c r="D44" s="7" t="s">
        <v>32</v>
      </c>
      <c r="E44" s="8">
        <v>7</v>
      </c>
      <c r="F44" s="7" t="s">
        <v>143</v>
      </c>
      <c r="G44" s="7" t="s">
        <v>609</v>
      </c>
      <c r="H44" s="7" t="s">
        <v>701</v>
      </c>
      <c r="I44" s="7" t="s">
        <v>32</v>
      </c>
      <c r="J44" s="7" t="s">
        <v>702</v>
      </c>
      <c r="K44" s="9">
        <v>28</v>
      </c>
      <c r="L44" s="9">
        <f t="shared" si="1"/>
        <v>196</v>
      </c>
      <c r="M44" s="7" t="s">
        <v>612</v>
      </c>
      <c r="N44" s="7" t="s">
        <v>612</v>
      </c>
      <c r="O44" s="7" t="s">
        <v>613</v>
      </c>
      <c r="P44" s="7"/>
      <c r="Q44" s="7" t="s">
        <v>149</v>
      </c>
      <c r="R44" s="10" t="s">
        <v>150</v>
      </c>
    </row>
    <row r="45" spans="1:18" ht="28.5">
      <c r="A45" s="6" t="s">
        <v>9</v>
      </c>
      <c r="B45" s="7" t="s">
        <v>45</v>
      </c>
      <c r="C45" s="7" t="s">
        <v>105</v>
      </c>
      <c r="D45" s="7" t="s">
        <v>32</v>
      </c>
      <c r="E45" s="8">
        <v>7</v>
      </c>
      <c r="F45" s="7" t="s">
        <v>160</v>
      </c>
      <c r="G45" s="7" t="s">
        <v>703</v>
      </c>
      <c r="H45" s="7" t="s">
        <v>704</v>
      </c>
      <c r="I45" s="7" t="s">
        <v>699</v>
      </c>
      <c r="J45" s="7">
        <v>1</v>
      </c>
      <c r="K45" s="9">
        <v>44.5</v>
      </c>
      <c r="L45" s="9">
        <f t="shared" si="1"/>
        <v>311.5</v>
      </c>
      <c r="M45" s="7"/>
      <c r="N45" s="7" t="s">
        <v>157</v>
      </c>
      <c r="O45" s="7" t="s">
        <v>705</v>
      </c>
      <c r="P45" s="7"/>
      <c r="Q45" s="7" t="s">
        <v>149</v>
      </c>
      <c r="R45" s="10" t="s">
        <v>150</v>
      </c>
    </row>
    <row r="46" spans="1:18" ht="42.75">
      <c r="A46" s="6" t="s">
        <v>9</v>
      </c>
      <c r="B46" s="7" t="s">
        <v>45</v>
      </c>
      <c r="C46" s="7" t="s">
        <v>105</v>
      </c>
      <c r="D46" s="7" t="s">
        <v>32</v>
      </c>
      <c r="E46" s="8">
        <v>7</v>
      </c>
      <c r="F46" s="7" t="s">
        <v>160</v>
      </c>
      <c r="G46" s="7" t="s">
        <v>706</v>
      </c>
      <c r="H46" s="7" t="s">
        <v>707</v>
      </c>
      <c r="I46" s="7" t="s">
        <v>699</v>
      </c>
      <c r="J46" s="7">
        <v>1</v>
      </c>
      <c r="K46" s="9">
        <v>25.9</v>
      </c>
      <c r="L46" s="9">
        <f t="shared" si="1"/>
        <v>181.29999999999998</v>
      </c>
      <c r="M46" s="7"/>
      <c r="N46" s="7" t="s">
        <v>157</v>
      </c>
      <c r="O46" s="7" t="s">
        <v>708</v>
      </c>
      <c r="P46" s="7"/>
      <c r="Q46" s="7" t="s">
        <v>149</v>
      </c>
      <c r="R46" s="10" t="s">
        <v>150</v>
      </c>
    </row>
    <row r="47" spans="1:18" ht="42.75">
      <c r="A47" s="6" t="s">
        <v>9</v>
      </c>
      <c r="B47" s="7" t="s">
        <v>45</v>
      </c>
      <c r="C47" s="7" t="s">
        <v>105</v>
      </c>
      <c r="D47" s="7" t="s">
        <v>32</v>
      </c>
      <c r="E47" s="8">
        <v>7</v>
      </c>
      <c r="F47" s="7" t="s">
        <v>160</v>
      </c>
      <c r="G47" s="7" t="s">
        <v>709</v>
      </c>
      <c r="H47" s="7" t="s">
        <v>710</v>
      </c>
      <c r="I47" s="7" t="s">
        <v>699</v>
      </c>
      <c r="J47" s="7">
        <v>1</v>
      </c>
      <c r="K47" s="9">
        <v>40.31</v>
      </c>
      <c r="L47" s="9">
        <f t="shared" si="1"/>
        <v>282.17</v>
      </c>
      <c r="M47" s="7"/>
      <c r="N47" s="7" t="s">
        <v>157</v>
      </c>
      <c r="O47" s="7" t="s">
        <v>711</v>
      </c>
      <c r="P47" s="7"/>
      <c r="Q47" s="7" t="s">
        <v>149</v>
      </c>
      <c r="R47" s="10" t="s">
        <v>150</v>
      </c>
    </row>
    <row r="48" spans="1:18" ht="28.5">
      <c r="A48" s="6" t="s">
        <v>9</v>
      </c>
      <c r="B48" s="7" t="s">
        <v>47</v>
      </c>
      <c r="C48" s="7" t="s">
        <v>106</v>
      </c>
      <c r="D48" s="7" t="s">
        <v>32</v>
      </c>
      <c r="E48" s="8">
        <v>3</v>
      </c>
      <c r="F48" s="7" t="s">
        <v>143</v>
      </c>
      <c r="G48" s="7" t="s">
        <v>609</v>
      </c>
      <c r="H48" s="7" t="s">
        <v>712</v>
      </c>
      <c r="I48" s="7" t="s">
        <v>32</v>
      </c>
      <c r="J48" s="7" t="s">
        <v>713</v>
      </c>
      <c r="K48" s="9">
        <v>12.9</v>
      </c>
      <c r="L48" s="9">
        <f t="shared" si="1"/>
        <v>38.700000000000003</v>
      </c>
      <c r="M48" s="7" t="s">
        <v>612</v>
      </c>
      <c r="N48" s="7" t="s">
        <v>612</v>
      </c>
      <c r="O48" s="7" t="s">
        <v>613</v>
      </c>
      <c r="P48" s="7"/>
      <c r="Q48" s="7" t="s">
        <v>149</v>
      </c>
      <c r="R48" s="10" t="s">
        <v>150</v>
      </c>
    </row>
    <row r="49" spans="1:18">
      <c r="A49" s="6" t="s">
        <v>9</v>
      </c>
      <c r="B49" s="7" t="s">
        <v>49</v>
      </c>
      <c r="C49" s="7" t="s">
        <v>107</v>
      </c>
      <c r="D49" s="7" t="s">
        <v>32</v>
      </c>
      <c r="E49" s="8">
        <v>6</v>
      </c>
      <c r="F49" s="7" t="s">
        <v>153</v>
      </c>
      <c r="G49" s="7" t="s">
        <v>154</v>
      </c>
      <c r="H49" s="7" t="s">
        <v>714</v>
      </c>
      <c r="I49" s="7" t="s">
        <v>32</v>
      </c>
      <c r="J49" s="7">
        <v>6</v>
      </c>
      <c r="K49" s="9">
        <v>9.7899999999999991</v>
      </c>
      <c r="L49" s="9">
        <f t="shared" si="1"/>
        <v>58.739999999999995</v>
      </c>
      <c r="M49" s="7" t="s">
        <v>156</v>
      </c>
      <c r="N49" s="7" t="s">
        <v>157</v>
      </c>
      <c r="O49" s="7" t="s">
        <v>715</v>
      </c>
      <c r="P49" s="7"/>
      <c r="Q49" s="7" t="s">
        <v>149</v>
      </c>
      <c r="R49" s="10" t="s">
        <v>159</v>
      </c>
    </row>
    <row r="50" spans="1:18" ht="28.5">
      <c r="A50" s="6" t="s">
        <v>9</v>
      </c>
      <c r="B50" s="7" t="s">
        <v>49</v>
      </c>
      <c r="C50" s="7" t="s">
        <v>107</v>
      </c>
      <c r="D50" s="7" t="s">
        <v>32</v>
      </c>
      <c r="E50" s="8">
        <v>6</v>
      </c>
      <c r="F50" s="7" t="s">
        <v>143</v>
      </c>
      <c r="G50" s="7" t="s">
        <v>609</v>
      </c>
      <c r="H50" s="7" t="s">
        <v>716</v>
      </c>
      <c r="I50" s="7" t="s">
        <v>32</v>
      </c>
      <c r="J50" s="7" t="s">
        <v>717</v>
      </c>
      <c r="K50" s="9">
        <v>13.9</v>
      </c>
      <c r="L50" s="9">
        <f t="shared" si="1"/>
        <v>83.4</v>
      </c>
      <c r="M50" s="7" t="s">
        <v>612</v>
      </c>
      <c r="N50" s="7" t="s">
        <v>612</v>
      </c>
      <c r="O50" s="7" t="s">
        <v>613</v>
      </c>
      <c r="P50" s="7"/>
      <c r="Q50" s="7" t="s">
        <v>149</v>
      </c>
      <c r="R50" s="10" t="s">
        <v>150</v>
      </c>
    </row>
    <row r="51" spans="1:18" ht="28.5">
      <c r="A51" s="6" t="s">
        <v>9</v>
      </c>
      <c r="B51" s="7" t="s">
        <v>49</v>
      </c>
      <c r="C51" s="7" t="s">
        <v>107</v>
      </c>
      <c r="D51" s="7" t="s">
        <v>32</v>
      </c>
      <c r="E51" s="8">
        <v>6</v>
      </c>
      <c r="F51" s="7" t="s">
        <v>160</v>
      </c>
      <c r="G51" s="7" t="s">
        <v>718</v>
      </c>
      <c r="H51" s="7" t="s">
        <v>719</v>
      </c>
      <c r="I51" s="7" t="s">
        <v>699</v>
      </c>
      <c r="J51" s="7">
        <v>1</v>
      </c>
      <c r="K51" s="9">
        <v>10</v>
      </c>
      <c r="L51" s="9">
        <f t="shared" si="1"/>
        <v>60</v>
      </c>
      <c r="M51" s="7"/>
      <c r="N51" s="7" t="s">
        <v>157</v>
      </c>
      <c r="O51" s="7" t="s">
        <v>720</v>
      </c>
      <c r="P51" s="7"/>
      <c r="Q51" s="7" t="s">
        <v>149</v>
      </c>
      <c r="R51" s="10" t="s">
        <v>150</v>
      </c>
    </row>
    <row r="52" spans="1:18" ht="42.75">
      <c r="A52" s="6" t="s">
        <v>9</v>
      </c>
      <c r="B52" s="7" t="s">
        <v>49</v>
      </c>
      <c r="C52" s="7" t="s">
        <v>107</v>
      </c>
      <c r="D52" s="7" t="s">
        <v>32</v>
      </c>
      <c r="E52" s="8">
        <v>6</v>
      </c>
      <c r="F52" s="7" t="s">
        <v>160</v>
      </c>
      <c r="G52" s="7" t="s">
        <v>304</v>
      </c>
      <c r="H52" s="7" t="s">
        <v>721</v>
      </c>
      <c r="I52" s="7" t="s">
        <v>699</v>
      </c>
      <c r="J52" s="7">
        <v>1</v>
      </c>
      <c r="K52" s="9">
        <v>41.29</v>
      </c>
      <c r="L52" s="9">
        <f t="shared" si="1"/>
        <v>247.74</v>
      </c>
      <c r="M52" s="7"/>
      <c r="N52" s="7" t="s">
        <v>157</v>
      </c>
      <c r="O52" s="7" t="s">
        <v>722</v>
      </c>
      <c r="P52" s="7"/>
      <c r="Q52" s="7" t="s">
        <v>149</v>
      </c>
      <c r="R52" s="10" t="s">
        <v>150</v>
      </c>
    </row>
    <row r="53" spans="1:18" ht="28.5">
      <c r="A53" s="6" t="s">
        <v>9</v>
      </c>
      <c r="B53" s="7" t="s">
        <v>49</v>
      </c>
      <c r="C53" s="7" t="s">
        <v>107</v>
      </c>
      <c r="D53" s="7" t="s">
        <v>32</v>
      </c>
      <c r="E53" s="8">
        <v>6</v>
      </c>
      <c r="F53" s="7" t="s">
        <v>160</v>
      </c>
      <c r="G53" s="7" t="s">
        <v>243</v>
      </c>
      <c r="H53" s="7" t="s">
        <v>723</v>
      </c>
      <c r="I53" s="7" t="s">
        <v>699</v>
      </c>
      <c r="J53" s="7">
        <v>1</v>
      </c>
      <c r="K53" s="9">
        <v>8.19</v>
      </c>
      <c r="L53" s="9">
        <f t="shared" si="1"/>
        <v>49.14</v>
      </c>
      <c r="M53" s="7"/>
      <c r="N53" s="7" t="s">
        <v>157</v>
      </c>
      <c r="O53" s="7" t="s">
        <v>724</v>
      </c>
      <c r="P53" s="7"/>
      <c r="Q53" s="7" t="s">
        <v>149</v>
      </c>
      <c r="R53" s="10" t="s">
        <v>150</v>
      </c>
    </row>
    <row r="54" spans="1:18" ht="28.5">
      <c r="A54" s="6" t="s">
        <v>9</v>
      </c>
      <c r="B54" s="7" t="s">
        <v>49</v>
      </c>
      <c r="C54" s="7" t="s">
        <v>107</v>
      </c>
      <c r="D54" s="7" t="s">
        <v>32</v>
      </c>
      <c r="E54" s="8">
        <v>6</v>
      </c>
      <c r="F54" s="7" t="s">
        <v>160</v>
      </c>
      <c r="G54" s="7" t="s">
        <v>168</v>
      </c>
      <c r="H54" s="7" t="s">
        <v>725</v>
      </c>
      <c r="I54" s="7" t="s">
        <v>699</v>
      </c>
      <c r="J54" s="7">
        <v>1</v>
      </c>
      <c r="K54" s="9">
        <v>7.99</v>
      </c>
      <c r="L54" s="9">
        <f t="shared" si="1"/>
        <v>47.94</v>
      </c>
      <c r="M54" s="7"/>
      <c r="N54" s="7" t="s">
        <v>157</v>
      </c>
      <c r="O54" s="7" t="s">
        <v>726</v>
      </c>
      <c r="P54" s="7"/>
      <c r="Q54" s="7" t="s">
        <v>149</v>
      </c>
      <c r="R54" s="10" t="s">
        <v>150</v>
      </c>
    </row>
    <row r="55" spans="1:18" ht="28.5">
      <c r="A55" s="6" t="s">
        <v>9</v>
      </c>
      <c r="B55" s="7" t="s">
        <v>52</v>
      </c>
      <c r="C55" s="7" t="s">
        <v>108</v>
      </c>
      <c r="D55" s="7" t="s">
        <v>109</v>
      </c>
      <c r="E55" s="8">
        <v>1</v>
      </c>
      <c r="F55" s="7" t="s">
        <v>143</v>
      </c>
      <c r="G55" s="7" t="s">
        <v>609</v>
      </c>
      <c r="H55" s="7" t="s">
        <v>727</v>
      </c>
      <c r="I55" s="7" t="s">
        <v>109</v>
      </c>
      <c r="J55" s="7" t="s">
        <v>728</v>
      </c>
      <c r="K55" s="9">
        <v>58</v>
      </c>
      <c r="L55" s="9">
        <f t="shared" si="1"/>
        <v>58</v>
      </c>
      <c r="M55" s="7" t="s">
        <v>612</v>
      </c>
      <c r="N55" s="7" t="s">
        <v>612</v>
      </c>
      <c r="O55" s="7" t="s">
        <v>613</v>
      </c>
      <c r="P55" s="7"/>
      <c r="Q55" s="7" t="s">
        <v>149</v>
      </c>
      <c r="R55" s="10" t="s">
        <v>150</v>
      </c>
    </row>
    <row r="56" spans="1:18" ht="28.5">
      <c r="A56" s="6" t="s">
        <v>9</v>
      </c>
      <c r="B56" s="7" t="s">
        <v>54</v>
      </c>
      <c r="C56" s="7" t="s">
        <v>110</v>
      </c>
      <c r="D56" s="7" t="s">
        <v>111</v>
      </c>
      <c r="E56" s="8">
        <v>2</v>
      </c>
      <c r="F56" s="7" t="s">
        <v>143</v>
      </c>
      <c r="G56" s="7" t="s">
        <v>609</v>
      </c>
      <c r="H56" s="7" t="s">
        <v>729</v>
      </c>
      <c r="I56" s="7" t="s">
        <v>111</v>
      </c>
      <c r="J56" s="7" t="s">
        <v>520</v>
      </c>
      <c r="K56" s="9">
        <v>13</v>
      </c>
      <c r="L56" s="9">
        <f t="shared" si="1"/>
        <v>26</v>
      </c>
      <c r="M56" s="7" t="s">
        <v>612</v>
      </c>
      <c r="N56" s="7" t="s">
        <v>612</v>
      </c>
      <c r="O56" s="7" t="s">
        <v>613</v>
      </c>
      <c r="P56" s="7"/>
      <c r="Q56" s="7" t="s">
        <v>149</v>
      </c>
      <c r="R56" s="10" t="s">
        <v>150</v>
      </c>
    </row>
    <row r="57" spans="1:18" ht="28.5">
      <c r="A57" s="6" t="s">
        <v>9</v>
      </c>
      <c r="B57" s="7" t="s">
        <v>56</v>
      </c>
      <c r="C57" s="7" t="s">
        <v>112</v>
      </c>
      <c r="D57" s="7" t="s">
        <v>32</v>
      </c>
      <c r="E57" s="8">
        <v>3</v>
      </c>
      <c r="F57" s="7" t="s">
        <v>153</v>
      </c>
      <c r="G57" s="7" t="s">
        <v>154</v>
      </c>
      <c r="H57" s="7" t="s">
        <v>112</v>
      </c>
      <c r="I57" s="7" t="s">
        <v>32</v>
      </c>
      <c r="J57" s="7">
        <v>3</v>
      </c>
      <c r="K57" s="9">
        <v>15.54</v>
      </c>
      <c r="L57" s="9">
        <f t="shared" si="1"/>
        <v>46.62</v>
      </c>
      <c r="M57" s="7" t="s">
        <v>156</v>
      </c>
      <c r="N57" s="7" t="s">
        <v>157</v>
      </c>
      <c r="O57" s="7" t="s">
        <v>730</v>
      </c>
      <c r="P57" s="7"/>
      <c r="Q57" s="7" t="s">
        <v>149</v>
      </c>
      <c r="R57" s="10" t="s">
        <v>159</v>
      </c>
    </row>
    <row r="58" spans="1:18" ht="28.5">
      <c r="A58" s="6" t="s">
        <v>9</v>
      </c>
      <c r="B58" s="7" t="s">
        <v>56</v>
      </c>
      <c r="C58" s="7" t="s">
        <v>112</v>
      </c>
      <c r="D58" s="7" t="s">
        <v>32</v>
      </c>
      <c r="E58" s="8">
        <v>3</v>
      </c>
      <c r="F58" s="7" t="s">
        <v>160</v>
      </c>
      <c r="G58" s="7" t="s">
        <v>605</v>
      </c>
      <c r="H58" s="7" t="s">
        <v>731</v>
      </c>
      <c r="I58" s="7" t="s">
        <v>699</v>
      </c>
      <c r="J58" s="7">
        <v>1</v>
      </c>
      <c r="K58" s="9">
        <v>16.32</v>
      </c>
      <c r="L58" s="9">
        <f t="shared" si="1"/>
        <v>48.96</v>
      </c>
      <c r="M58" s="7"/>
      <c r="N58" s="7" t="s">
        <v>157</v>
      </c>
      <c r="O58" s="7" t="s">
        <v>732</v>
      </c>
      <c r="P58" s="7"/>
      <c r="Q58" s="7" t="s">
        <v>149</v>
      </c>
      <c r="R58" s="10" t="s">
        <v>150</v>
      </c>
    </row>
    <row r="59" spans="1:18" ht="42.75">
      <c r="A59" s="6" t="s">
        <v>9</v>
      </c>
      <c r="B59" s="7" t="s">
        <v>56</v>
      </c>
      <c r="C59" s="7" t="s">
        <v>112</v>
      </c>
      <c r="D59" s="7" t="s">
        <v>32</v>
      </c>
      <c r="E59" s="8">
        <v>3</v>
      </c>
      <c r="F59" s="7" t="s">
        <v>160</v>
      </c>
      <c r="G59" s="7" t="s">
        <v>605</v>
      </c>
      <c r="H59" s="7" t="s">
        <v>733</v>
      </c>
      <c r="I59" s="7" t="s">
        <v>699</v>
      </c>
      <c r="J59" s="7">
        <v>1</v>
      </c>
      <c r="K59" s="9">
        <v>22.97</v>
      </c>
      <c r="L59" s="9">
        <f t="shared" si="1"/>
        <v>68.91</v>
      </c>
      <c r="M59" s="7"/>
      <c r="N59" s="7" t="s">
        <v>157</v>
      </c>
      <c r="O59" s="7" t="s">
        <v>734</v>
      </c>
      <c r="P59" s="7"/>
      <c r="Q59" s="7" t="s">
        <v>149</v>
      </c>
      <c r="R59" s="10" t="s">
        <v>150</v>
      </c>
    </row>
    <row r="60" spans="1:18" ht="42.75">
      <c r="A60" s="6" t="s">
        <v>9</v>
      </c>
      <c r="B60" s="7" t="s">
        <v>56</v>
      </c>
      <c r="C60" s="7" t="s">
        <v>112</v>
      </c>
      <c r="D60" s="7" t="s">
        <v>32</v>
      </c>
      <c r="E60" s="8">
        <v>3</v>
      </c>
      <c r="F60" s="7" t="s">
        <v>160</v>
      </c>
      <c r="G60" s="7" t="s">
        <v>605</v>
      </c>
      <c r="H60" s="7" t="s">
        <v>735</v>
      </c>
      <c r="I60" s="7" t="s">
        <v>699</v>
      </c>
      <c r="J60" s="7">
        <v>1</v>
      </c>
      <c r="K60" s="9">
        <v>26.26</v>
      </c>
      <c r="L60" s="9">
        <f t="shared" si="1"/>
        <v>78.78</v>
      </c>
      <c r="M60" s="7"/>
      <c r="N60" s="7" t="s">
        <v>157</v>
      </c>
      <c r="O60" s="7" t="s">
        <v>736</v>
      </c>
      <c r="P60" s="7"/>
      <c r="Q60" s="7" t="s">
        <v>149</v>
      </c>
      <c r="R60" s="10" t="s">
        <v>150</v>
      </c>
    </row>
    <row r="61" spans="1:18" ht="28.5">
      <c r="A61" s="11" t="s">
        <v>9</v>
      </c>
      <c r="B61" s="12" t="s">
        <v>56</v>
      </c>
      <c r="C61" s="12" t="s">
        <v>112</v>
      </c>
      <c r="D61" s="12" t="s">
        <v>32</v>
      </c>
      <c r="E61" s="13">
        <v>3</v>
      </c>
      <c r="F61" s="12" t="s">
        <v>160</v>
      </c>
      <c r="G61" s="12" t="s">
        <v>703</v>
      </c>
      <c r="H61" s="12" t="s">
        <v>737</v>
      </c>
      <c r="I61" s="12" t="s">
        <v>699</v>
      </c>
      <c r="J61" s="12">
        <v>1</v>
      </c>
      <c r="K61" s="14">
        <v>12.4</v>
      </c>
      <c r="L61" s="14">
        <f t="shared" si="1"/>
        <v>37.200000000000003</v>
      </c>
      <c r="M61" s="12"/>
      <c r="N61" s="12" t="s">
        <v>157</v>
      </c>
      <c r="O61" s="12" t="s">
        <v>705</v>
      </c>
      <c r="P61" s="12"/>
      <c r="Q61" s="12" t="s">
        <v>149</v>
      </c>
      <c r="R61" s="15" t="s">
        <v>150</v>
      </c>
    </row>
  </sheetData>
  <mergeCells count="1">
    <mergeCell ref="A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workbookViewId="0"/>
  </sheetViews>
  <sheetFormatPr defaultRowHeight="14.25"/>
  <cols>
    <col min="1" max="1" width="12" customWidth="1"/>
    <col min="2" max="2" width="8" customWidth="1"/>
    <col min="3" max="3" width="36" customWidth="1"/>
    <col min="4" max="5" width="12" customWidth="1"/>
    <col min="6" max="6" width="24" customWidth="1"/>
    <col min="7" max="7" width="32" customWidth="1"/>
    <col min="8" max="8" width="40" customWidth="1"/>
    <col min="9" max="9" width="14" customWidth="1"/>
    <col min="10" max="10" width="18" customWidth="1"/>
    <col min="11" max="11" width="14" customWidth="1"/>
    <col min="12" max="12" width="16" customWidth="1"/>
    <col min="13" max="13" width="18" customWidth="1"/>
    <col min="14" max="14" width="16" customWidth="1"/>
    <col min="15" max="15" width="42" customWidth="1"/>
    <col min="16" max="16" width="36" customWidth="1"/>
    <col min="17" max="17" width="14" customWidth="1"/>
    <col min="18" max="18" width="18" customWidth="1"/>
  </cols>
  <sheetData>
    <row r="1" spans="1:18" ht="18">
      <c r="A1" s="67" t="s">
        <v>12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3" spans="1:18" ht="30">
      <c r="A3" s="3" t="s">
        <v>1</v>
      </c>
      <c r="B3" s="4" t="s">
        <v>17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136</v>
      </c>
      <c r="L3" s="4" t="s">
        <v>137</v>
      </c>
      <c r="M3" s="4" t="s">
        <v>138</v>
      </c>
      <c r="N3" s="4" t="s">
        <v>139</v>
      </c>
      <c r="O3" s="4" t="s">
        <v>140</v>
      </c>
      <c r="P3" s="4" t="s">
        <v>29</v>
      </c>
      <c r="Q3" s="4" t="s">
        <v>141</v>
      </c>
      <c r="R3" s="5" t="s">
        <v>142</v>
      </c>
    </row>
    <row r="4" spans="1:18" ht="57">
      <c r="A4" s="6" t="s">
        <v>11</v>
      </c>
      <c r="B4" s="7" t="s">
        <v>113</v>
      </c>
      <c r="C4" s="7" t="s">
        <v>114</v>
      </c>
      <c r="D4" s="7" t="s">
        <v>115</v>
      </c>
      <c r="E4" s="8">
        <v>219</v>
      </c>
      <c r="F4" s="7" t="s">
        <v>160</v>
      </c>
      <c r="G4" s="7" t="s">
        <v>738</v>
      </c>
      <c r="H4" s="7" t="s">
        <v>739</v>
      </c>
      <c r="I4" s="7" t="s">
        <v>115</v>
      </c>
      <c r="J4" s="7"/>
      <c r="K4" s="9">
        <v>73.978813559322035</v>
      </c>
      <c r="L4" s="9">
        <f t="shared" ref="L4:L20" si="0">IF(OR(K4="",E4=""),"",K4*E4)</f>
        <v>16201.360169491525</v>
      </c>
      <c r="M4" s="7"/>
      <c r="N4" s="7" t="s">
        <v>157</v>
      </c>
      <c r="O4" s="7" t="s">
        <v>740</v>
      </c>
      <c r="P4" s="7"/>
      <c r="Q4" s="7" t="s">
        <v>149</v>
      </c>
      <c r="R4" s="10" t="s">
        <v>150</v>
      </c>
    </row>
    <row r="5" spans="1:18" ht="57">
      <c r="A5" s="6" t="s">
        <v>11</v>
      </c>
      <c r="B5" s="7" t="s">
        <v>113</v>
      </c>
      <c r="C5" s="7" t="s">
        <v>114</v>
      </c>
      <c r="D5" s="7" t="s">
        <v>115</v>
      </c>
      <c r="E5" s="8">
        <v>219</v>
      </c>
      <c r="F5" s="7" t="s">
        <v>160</v>
      </c>
      <c r="G5" s="7" t="s">
        <v>304</v>
      </c>
      <c r="H5" s="7" t="s">
        <v>741</v>
      </c>
      <c r="I5" s="7" t="s">
        <v>115</v>
      </c>
      <c r="J5" s="7"/>
      <c r="K5" s="9">
        <v>66.900000000000006</v>
      </c>
      <c r="L5" s="9">
        <f t="shared" si="0"/>
        <v>14651.1</v>
      </c>
      <c r="M5" s="7"/>
      <c r="N5" s="7" t="s">
        <v>157</v>
      </c>
      <c r="O5" s="7" t="s">
        <v>742</v>
      </c>
      <c r="P5" s="7"/>
      <c r="Q5" s="7" t="s">
        <v>149</v>
      </c>
      <c r="R5" s="10" t="s">
        <v>150</v>
      </c>
    </row>
    <row r="6" spans="1:18" ht="57">
      <c r="A6" s="6" t="s">
        <v>11</v>
      </c>
      <c r="B6" s="7" t="s">
        <v>113</v>
      </c>
      <c r="C6" s="7" t="s">
        <v>114</v>
      </c>
      <c r="D6" s="7" t="s">
        <v>115</v>
      </c>
      <c r="E6" s="8">
        <v>219</v>
      </c>
      <c r="F6" s="7" t="s">
        <v>160</v>
      </c>
      <c r="G6" s="7" t="s">
        <v>304</v>
      </c>
      <c r="H6" s="7" t="s">
        <v>743</v>
      </c>
      <c r="I6" s="7" t="s">
        <v>115</v>
      </c>
      <c r="J6" s="7"/>
      <c r="K6" s="9">
        <v>66.900000000000006</v>
      </c>
      <c r="L6" s="9">
        <f t="shared" si="0"/>
        <v>14651.1</v>
      </c>
      <c r="M6" s="7"/>
      <c r="N6" s="7" t="s">
        <v>157</v>
      </c>
      <c r="O6" s="7" t="s">
        <v>744</v>
      </c>
      <c r="P6" s="7"/>
      <c r="Q6" s="7" t="s">
        <v>149</v>
      </c>
      <c r="R6" s="10" t="s">
        <v>150</v>
      </c>
    </row>
    <row r="7" spans="1:18" ht="57">
      <c r="A7" s="6" t="s">
        <v>11</v>
      </c>
      <c r="B7" s="7" t="s">
        <v>113</v>
      </c>
      <c r="C7" s="7" t="s">
        <v>114</v>
      </c>
      <c r="D7" s="7" t="s">
        <v>115</v>
      </c>
      <c r="E7" s="8">
        <v>219</v>
      </c>
      <c r="F7" s="7" t="s">
        <v>160</v>
      </c>
      <c r="G7" s="7" t="s">
        <v>745</v>
      </c>
      <c r="H7" s="7" t="s">
        <v>746</v>
      </c>
      <c r="I7" s="7" t="s">
        <v>115</v>
      </c>
      <c r="J7" s="7"/>
      <c r="K7" s="9">
        <v>73.989999999999995</v>
      </c>
      <c r="L7" s="9">
        <f t="shared" si="0"/>
        <v>16203.81</v>
      </c>
      <c r="M7" s="7"/>
      <c r="N7" s="7" t="s">
        <v>157</v>
      </c>
      <c r="O7" s="7" t="s">
        <v>747</v>
      </c>
      <c r="P7" s="7"/>
      <c r="Q7" s="7" t="s">
        <v>149</v>
      </c>
      <c r="R7" s="10" t="s">
        <v>150</v>
      </c>
    </row>
    <row r="8" spans="1:18" ht="57">
      <c r="A8" s="6" t="s">
        <v>11</v>
      </c>
      <c r="B8" s="7" t="s">
        <v>113</v>
      </c>
      <c r="C8" s="7" t="s">
        <v>114</v>
      </c>
      <c r="D8" s="7" t="s">
        <v>115</v>
      </c>
      <c r="E8" s="8">
        <v>219</v>
      </c>
      <c r="F8" s="7" t="s">
        <v>160</v>
      </c>
      <c r="G8" s="7" t="s">
        <v>748</v>
      </c>
      <c r="H8" s="7" t="s">
        <v>749</v>
      </c>
      <c r="I8" s="7" t="s">
        <v>115</v>
      </c>
      <c r="J8" s="7"/>
      <c r="K8" s="9">
        <v>68.400000000000006</v>
      </c>
      <c r="L8" s="9">
        <f t="shared" si="0"/>
        <v>14979.6</v>
      </c>
      <c r="M8" s="7"/>
      <c r="N8" s="7" t="s">
        <v>157</v>
      </c>
      <c r="O8" s="7" t="s">
        <v>750</v>
      </c>
      <c r="P8" s="7"/>
      <c r="Q8" s="7" t="s">
        <v>149</v>
      </c>
      <c r="R8" s="10" t="s">
        <v>150</v>
      </c>
    </row>
    <row r="9" spans="1:18" ht="42.75">
      <c r="A9" s="6" t="s">
        <v>11</v>
      </c>
      <c r="B9" s="7" t="s">
        <v>113</v>
      </c>
      <c r="C9" s="7" t="s">
        <v>751</v>
      </c>
      <c r="D9" s="7" t="s">
        <v>115</v>
      </c>
      <c r="E9" s="8">
        <v>219</v>
      </c>
      <c r="F9" s="7" t="s">
        <v>143</v>
      </c>
      <c r="G9" s="7" t="s">
        <v>752</v>
      </c>
      <c r="H9" s="7" t="s">
        <v>753</v>
      </c>
      <c r="I9" s="7" t="s">
        <v>115</v>
      </c>
      <c r="J9" s="7" t="s">
        <v>754</v>
      </c>
      <c r="K9" s="9">
        <v>110</v>
      </c>
      <c r="L9" s="9">
        <f t="shared" si="0"/>
        <v>24090</v>
      </c>
      <c r="M9" s="7" t="s">
        <v>251</v>
      </c>
      <c r="N9" s="7" t="s">
        <v>251</v>
      </c>
      <c r="O9" s="7" t="s">
        <v>755</v>
      </c>
      <c r="P9" s="7" t="s">
        <v>756</v>
      </c>
      <c r="Q9" s="7" t="s">
        <v>149</v>
      </c>
      <c r="R9" s="10" t="s">
        <v>150</v>
      </c>
    </row>
    <row r="10" spans="1:18" ht="57">
      <c r="A10" s="6" t="s">
        <v>11</v>
      </c>
      <c r="B10" s="7" t="s">
        <v>113</v>
      </c>
      <c r="C10" s="7" t="s">
        <v>114</v>
      </c>
      <c r="D10" s="7" t="s">
        <v>115</v>
      </c>
      <c r="E10" s="8">
        <v>219</v>
      </c>
      <c r="F10" s="7" t="s">
        <v>160</v>
      </c>
      <c r="G10" s="7" t="s">
        <v>168</v>
      </c>
      <c r="H10" s="7" t="s">
        <v>757</v>
      </c>
      <c r="I10" s="7" t="s">
        <v>115</v>
      </c>
      <c r="J10" s="7"/>
      <c r="K10" s="9">
        <v>62.9</v>
      </c>
      <c r="L10" s="9">
        <f t="shared" si="0"/>
        <v>13775.1</v>
      </c>
      <c r="M10" s="7"/>
      <c r="N10" s="7" t="s">
        <v>157</v>
      </c>
      <c r="O10" s="7" t="s">
        <v>758</v>
      </c>
      <c r="P10" s="7"/>
      <c r="Q10" s="7" t="s">
        <v>149</v>
      </c>
      <c r="R10" s="10" t="s">
        <v>150</v>
      </c>
    </row>
    <row r="11" spans="1:18" ht="57">
      <c r="A11" s="6" t="s">
        <v>11</v>
      </c>
      <c r="B11" s="7" t="s">
        <v>113</v>
      </c>
      <c r="C11" s="7" t="s">
        <v>114</v>
      </c>
      <c r="D11" s="7" t="s">
        <v>115</v>
      </c>
      <c r="E11" s="8">
        <v>219</v>
      </c>
      <c r="F11" s="7" t="s">
        <v>160</v>
      </c>
      <c r="G11" s="7" t="s">
        <v>759</v>
      </c>
      <c r="H11" s="7" t="s">
        <v>760</v>
      </c>
      <c r="I11" s="7" t="s">
        <v>115</v>
      </c>
      <c r="J11" s="7"/>
      <c r="K11" s="9">
        <v>54.31</v>
      </c>
      <c r="L11" s="9">
        <f t="shared" si="0"/>
        <v>11893.890000000001</v>
      </c>
      <c r="M11" s="7"/>
      <c r="N11" s="7" t="s">
        <v>157</v>
      </c>
      <c r="O11" s="7" t="s">
        <v>761</v>
      </c>
      <c r="P11" s="7"/>
      <c r="Q11" s="7" t="s">
        <v>149</v>
      </c>
      <c r="R11" s="10" t="s">
        <v>150</v>
      </c>
    </row>
    <row r="12" spans="1:18" ht="57">
      <c r="A12" s="6" t="s">
        <v>11</v>
      </c>
      <c r="B12" s="7" t="s">
        <v>113</v>
      </c>
      <c r="C12" s="7" t="s">
        <v>751</v>
      </c>
      <c r="D12" s="7" t="s">
        <v>115</v>
      </c>
      <c r="E12" s="8">
        <v>219</v>
      </c>
      <c r="F12" s="7" t="s">
        <v>762</v>
      </c>
      <c r="G12" s="7" t="s">
        <v>763</v>
      </c>
      <c r="H12" s="7" t="s">
        <v>764</v>
      </c>
      <c r="I12" s="7" t="s">
        <v>115</v>
      </c>
      <c r="J12" s="7"/>
      <c r="K12" s="9">
        <v>81.73</v>
      </c>
      <c r="L12" s="9">
        <f t="shared" si="0"/>
        <v>17898.870000000003</v>
      </c>
      <c r="M12" s="7" t="s">
        <v>765</v>
      </c>
      <c r="N12" s="7" t="s">
        <v>157</v>
      </c>
      <c r="O12" s="7" t="s">
        <v>766</v>
      </c>
      <c r="P12" s="7" t="s">
        <v>767</v>
      </c>
      <c r="Q12" s="7" t="s">
        <v>768</v>
      </c>
      <c r="R12" s="10" t="s">
        <v>769</v>
      </c>
    </row>
    <row r="13" spans="1:18" ht="71.25">
      <c r="A13" s="6" t="s">
        <v>11</v>
      </c>
      <c r="B13" s="7" t="s">
        <v>113</v>
      </c>
      <c r="C13" s="7" t="s">
        <v>751</v>
      </c>
      <c r="D13" s="7" t="s">
        <v>115</v>
      </c>
      <c r="E13" s="8">
        <v>219</v>
      </c>
      <c r="F13" s="7" t="s">
        <v>770</v>
      </c>
      <c r="G13" s="7" t="s">
        <v>376</v>
      </c>
      <c r="H13" s="7" t="s">
        <v>771</v>
      </c>
      <c r="I13" s="7" t="s">
        <v>115</v>
      </c>
      <c r="J13" s="7">
        <v>219</v>
      </c>
      <c r="K13" s="9">
        <v>161.66999999999999</v>
      </c>
      <c r="L13" s="9">
        <f t="shared" si="0"/>
        <v>35405.729999999996</v>
      </c>
      <c r="M13" s="7" t="s">
        <v>156</v>
      </c>
      <c r="N13" s="7" t="s">
        <v>157</v>
      </c>
      <c r="O13" s="7" t="s">
        <v>772</v>
      </c>
      <c r="P13" s="7" t="s">
        <v>773</v>
      </c>
      <c r="Q13" s="7" t="s">
        <v>768</v>
      </c>
      <c r="R13" s="10" t="s">
        <v>769</v>
      </c>
    </row>
    <row r="14" spans="1:18" ht="99.75">
      <c r="A14" s="6" t="s">
        <v>11</v>
      </c>
      <c r="B14" s="7" t="s">
        <v>116</v>
      </c>
      <c r="C14" s="7" t="s">
        <v>774</v>
      </c>
      <c r="D14" s="7" t="s">
        <v>118</v>
      </c>
      <c r="E14" s="8">
        <v>13.68</v>
      </c>
      <c r="F14" s="7" t="s">
        <v>153</v>
      </c>
      <c r="G14" s="7" t="s">
        <v>376</v>
      </c>
      <c r="H14" s="7" t="s">
        <v>774</v>
      </c>
      <c r="I14" s="7" t="s">
        <v>118</v>
      </c>
      <c r="J14" s="7">
        <v>14</v>
      </c>
      <c r="K14" s="9">
        <v>75.180000000000007</v>
      </c>
      <c r="L14" s="9">
        <f t="shared" si="0"/>
        <v>1028.4624000000001</v>
      </c>
      <c r="M14" s="7" t="s">
        <v>156</v>
      </c>
      <c r="N14" s="7" t="s">
        <v>157</v>
      </c>
      <c r="O14" s="7" t="s">
        <v>158</v>
      </c>
      <c r="P14" s="7" t="s">
        <v>775</v>
      </c>
      <c r="Q14" s="7" t="s">
        <v>149</v>
      </c>
      <c r="R14" s="10" t="s">
        <v>159</v>
      </c>
    </row>
    <row r="15" spans="1:18" ht="42.75">
      <c r="A15" s="6" t="s">
        <v>11</v>
      </c>
      <c r="B15" s="7" t="s">
        <v>116</v>
      </c>
      <c r="C15" s="7" t="s">
        <v>774</v>
      </c>
      <c r="D15" s="7" t="s">
        <v>118</v>
      </c>
      <c r="E15" s="8">
        <v>13.68</v>
      </c>
      <c r="F15" s="7" t="s">
        <v>175</v>
      </c>
      <c r="G15" s="7" t="s">
        <v>776</v>
      </c>
      <c r="H15" s="7" t="s">
        <v>777</v>
      </c>
      <c r="I15" s="7" t="s">
        <v>118</v>
      </c>
      <c r="J15" s="7"/>
      <c r="K15" s="9">
        <v>50.99</v>
      </c>
      <c r="L15" s="9">
        <f t="shared" si="0"/>
        <v>697.54319999999996</v>
      </c>
      <c r="M15" s="7" t="s">
        <v>778</v>
      </c>
      <c r="N15" s="7" t="s">
        <v>157</v>
      </c>
      <c r="O15" s="7" t="s">
        <v>779</v>
      </c>
      <c r="P15" s="7"/>
      <c r="Q15" s="7" t="s">
        <v>149</v>
      </c>
      <c r="R15" s="10" t="s">
        <v>175</v>
      </c>
    </row>
    <row r="16" spans="1:18" ht="28.5">
      <c r="A16" s="6" t="s">
        <v>11</v>
      </c>
      <c r="B16" s="7" t="s">
        <v>116</v>
      </c>
      <c r="C16" s="7" t="s">
        <v>780</v>
      </c>
      <c r="D16" s="7" t="s">
        <v>103</v>
      </c>
      <c r="E16" s="8">
        <v>13.68</v>
      </c>
      <c r="F16" s="7" t="s">
        <v>143</v>
      </c>
      <c r="G16" s="7" t="s">
        <v>403</v>
      </c>
      <c r="H16" s="7" t="s">
        <v>781</v>
      </c>
      <c r="I16" s="7" t="s">
        <v>103</v>
      </c>
      <c r="J16" s="7" t="s">
        <v>782</v>
      </c>
      <c r="K16" s="9">
        <v>31.83</v>
      </c>
      <c r="L16" s="9">
        <f t="shared" si="0"/>
        <v>435.43439999999998</v>
      </c>
      <c r="M16" s="7" t="s">
        <v>406</v>
      </c>
      <c r="N16" s="7" t="s">
        <v>406</v>
      </c>
      <c r="O16" s="7" t="s">
        <v>407</v>
      </c>
      <c r="P16" s="7"/>
      <c r="Q16" s="7" t="s">
        <v>149</v>
      </c>
      <c r="R16" s="10" t="s">
        <v>150</v>
      </c>
    </row>
    <row r="17" spans="1:18" ht="57">
      <c r="A17" s="6" t="s">
        <v>11</v>
      </c>
      <c r="B17" s="7" t="s">
        <v>116</v>
      </c>
      <c r="C17" s="7" t="s">
        <v>117</v>
      </c>
      <c r="D17" s="7" t="s">
        <v>118</v>
      </c>
      <c r="E17" s="8">
        <v>13.68</v>
      </c>
      <c r="F17" s="7" t="s">
        <v>160</v>
      </c>
      <c r="G17" s="7" t="s">
        <v>605</v>
      </c>
      <c r="H17" s="7" t="s">
        <v>783</v>
      </c>
      <c r="I17" s="7" t="s">
        <v>115</v>
      </c>
      <c r="J17" s="7" t="s">
        <v>784</v>
      </c>
      <c r="K17" s="9">
        <v>52.59</v>
      </c>
      <c r="L17" s="9">
        <f t="shared" si="0"/>
        <v>719.43119999999999</v>
      </c>
      <c r="M17" s="7"/>
      <c r="N17" s="7" t="s">
        <v>157</v>
      </c>
      <c r="O17" s="7" t="s">
        <v>785</v>
      </c>
      <c r="P17" s="7"/>
      <c r="Q17" s="7" t="s">
        <v>149</v>
      </c>
      <c r="R17" s="10" t="s">
        <v>150</v>
      </c>
    </row>
    <row r="18" spans="1:18" ht="57">
      <c r="A18" s="6" t="s">
        <v>11</v>
      </c>
      <c r="B18" s="7" t="s">
        <v>116</v>
      </c>
      <c r="C18" s="7" t="s">
        <v>117</v>
      </c>
      <c r="D18" s="7" t="s">
        <v>118</v>
      </c>
      <c r="E18" s="8">
        <v>13.68</v>
      </c>
      <c r="F18" s="7" t="s">
        <v>160</v>
      </c>
      <c r="G18" s="7" t="s">
        <v>304</v>
      </c>
      <c r="H18" s="7" t="s">
        <v>786</v>
      </c>
      <c r="I18" s="7" t="s">
        <v>115</v>
      </c>
      <c r="J18" s="7" t="s">
        <v>784</v>
      </c>
      <c r="K18" s="9">
        <v>56.31</v>
      </c>
      <c r="L18" s="9">
        <f t="shared" si="0"/>
        <v>770.32079999999996</v>
      </c>
      <c r="M18" s="7"/>
      <c r="N18" s="7" t="s">
        <v>157</v>
      </c>
      <c r="O18" s="7" t="s">
        <v>787</v>
      </c>
      <c r="P18" s="7"/>
      <c r="Q18" s="7" t="s">
        <v>149</v>
      </c>
      <c r="R18" s="10" t="s">
        <v>150</v>
      </c>
    </row>
    <row r="19" spans="1:18" ht="57">
      <c r="A19" s="6" t="s">
        <v>11</v>
      </c>
      <c r="B19" s="7" t="s">
        <v>116</v>
      </c>
      <c r="C19" s="7" t="s">
        <v>117</v>
      </c>
      <c r="D19" s="7" t="s">
        <v>118</v>
      </c>
      <c r="E19" s="8">
        <v>13.68</v>
      </c>
      <c r="F19" s="7" t="s">
        <v>160</v>
      </c>
      <c r="G19" s="7" t="s">
        <v>788</v>
      </c>
      <c r="H19" s="7" t="s">
        <v>789</v>
      </c>
      <c r="I19" s="7" t="s">
        <v>115</v>
      </c>
      <c r="J19" s="7" t="s">
        <v>784</v>
      </c>
      <c r="K19" s="9">
        <v>50.99</v>
      </c>
      <c r="L19" s="9">
        <f t="shared" si="0"/>
        <v>697.54319999999996</v>
      </c>
      <c r="M19" s="7"/>
      <c r="N19" s="7" t="s">
        <v>157</v>
      </c>
      <c r="O19" s="7" t="s">
        <v>790</v>
      </c>
      <c r="P19" s="7"/>
      <c r="Q19" s="7" t="s">
        <v>149</v>
      </c>
      <c r="R19" s="10" t="s">
        <v>150</v>
      </c>
    </row>
    <row r="20" spans="1:18" ht="57">
      <c r="A20" s="11" t="s">
        <v>11</v>
      </c>
      <c r="B20" s="12" t="s">
        <v>116</v>
      </c>
      <c r="C20" s="12" t="s">
        <v>117</v>
      </c>
      <c r="D20" s="12" t="s">
        <v>118</v>
      </c>
      <c r="E20" s="13">
        <v>13.68</v>
      </c>
      <c r="F20" s="12" t="s">
        <v>160</v>
      </c>
      <c r="G20" s="12" t="s">
        <v>168</v>
      </c>
      <c r="H20" s="12" t="s">
        <v>791</v>
      </c>
      <c r="I20" s="12" t="s">
        <v>115</v>
      </c>
      <c r="J20" s="12" t="s">
        <v>784</v>
      </c>
      <c r="K20" s="14">
        <v>51.61</v>
      </c>
      <c r="L20" s="14">
        <f t="shared" si="0"/>
        <v>706.02480000000003</v>
      </c>
      <c r="M20" s="12"/>
      <c r="N20" s="12" t="s">
        <v>157</v>
      </c>
      <c r="O20" s="12" t="s">
        <v>792</v>
      </c>
      <c r="P20" s="12"/>
      <c r="Q20" s="12" t="s">
        <v>149</v>
      </c>
      <c r="R20" s="15" t="s">
        <v>150</v>
      </c>
    </row>
  </sheetData>
  <mergeCells count="1">
    <mergeCell ref="A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2"/>
  <sheetViews>
    <sheetView workbookViewId="0">
      <selection sqref="A1:R1"/>
    </sheetView>
  </sheetViews>
  <sheetFormatPr defaultRowHeight="14.25"/>
  <cols>
    <col min="1" max="1" width="12" customWidth="1"/>
    <col min="2" max="2" width="8" customWidth="1"/>
    <col min="3" max="3" width="36" customWidth="1"/>
    <col min="4" max="5" width="12" customWidth="1"/>
    <col min="6" max="6" width="24" customWidth="1"/>
    <col min="7" max="7" width="32" customWidth="1"/>
    <col min="8" max="8" width="40" customWidth="1"/>
    <col min="9" max="9" width="14" customWidth="1"/>
    <col min="10" max="10" width="18" customWidth="1"/>
    <col min="11" max="11" width="14" customWidth="1"/>
    <col min="12" max="12" width="16" customWidth="1"/>
    <col min="13" max="13" width="18" customWidth="1"/>
    <col min="14" max="14" width="16" customWidth="1"/>
    <col min="15" max="15" width="42" customWidth="1"/>
    <col min="16" max="16" width="36" customWidth="1"/>
    <col min="17" max="17" width="14" customWidth="1"/>
    <col min="18" max="18" width="18" customWidth="1"/>
  </cols>
  <sheetData>
    <row r="1" spans="1:18" ht="18">
      <c r="A1" s="67" t="s">
        <v>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3" spans="1:18" ht="30">
      <c r="A3" s="3" t="s">
        <v>1</v>
      </c>
      <c r="B3" s="4" t="s">
        <v>17</v>
      </c>
      <c r="C3" s="4" t="s">
        <v>128</v>
      </c>
      <c r="D3" s="4" t="s">
        <v>129</v>
      </c>
      <c r="E3" s="4" t="s">
        <v>130</v>
      </c>
      <c r="F3" s="4" t="s">
        <v>131</v>
      </c>
      <c r="G3" s="4" t="s">
        <v>132</v>
      </c>
      <c r="H3" s="4" t="s">
        <v>133</v>
      </c>
      <c r="I3" s="4" t="s">
        <v>134</v>
      </c>
      <c r="J3" s="4" t="s">
        <v>135</v>
      </c>
      <c r="K3" s="4" t="s">
        <v>136</v>
      </c>
      <c r="L3" s="4" t="s">
        <v>137</v>
      </c>
      <c r="M3" s="4" t="s">
        <v>138</v>
      </c>
      <c r="N3" s="4" t="s">
        <v>139</v>
      </c>
      <c r="O3" s="4" t="s">
        <v>140</v>
      </c>
      <c r="P3" s="4" t="s">
        <v>29</v>
      </c>
      <c r="Q3" s="4" t="s">
        <v>141</v>
      </c>
      <c r="R3" s="5" t="s">
        <v>142</v>
      </c>
    </row>
    <row r="4" spans="1:18" ht="42.75">
      <c r="A4" s="6" t="s">
        <v>13</v>
      </c>
      <c r="B4" s="7" t="s">
        <v>30</v>
      </c>
      <c r="C4" s="7" t="s">
        <v>119</v>
      </c>
      <c r="D4" s="7" t="s">
        <v>120</v>
      </c>
      <c r="E4" s="8">
        <v>1515</v>
      </c>
      <c r="F4" s="7" t="s">
        <v>175</v>
      </c>
      <c r="G4" s="7" t="s">
        <v>793</v>
      </c>
      <c r="H4" s="7" t="s">
        <v>794</v>
      </c>
      <c r="I4" s="7" t="s">
        <v>51</v>
      </c>
      <c r="J4" s="7">
        <v>2</v>
      </c>
      <c r="K4" s="9">
        <v>2.773573770491804</v>
      </c>
      <c r="L4" s="9">
        <f t="shared" ref="L4:L42" si="0">IF(OR(K4="",E4=""),"",K4*E4)</f>
        <v>4201.9642622950832</v>
      </c>
      <c r="M4" s="7" t="s">
        <v>795</v>
      </c>
      <c r="N4" s="7" t="s">
        <v>157</v>
      </c>
      <c r="O4" s="7" t="s">
        <v>796</v>
      </c>
      <c r="P4" s="7"/>
      <c r="Q4" s="7" t="s">
        <v>149</v>
      </c>
      <c r="R4" s="10" t="s">
        <v>175</v>
      </c>
    </row>
    <row r="5" spans="1:18" ht="42.75">
      <c r="A5" s="6" t="s">
        <v>13</v>
      </c>
      <c r="B5" s="7" t="s">
        <v>30</v>
      </c>
      <c r="C5" s="7" t="s">
        <v>119</v>
      </c>
      <c r="D5" s="7" t="s">
        <v>120</v>
      </c>
      <c r="E5" s="8">
        <v>1515</v>
      </c>
      <c r="F5" s="7" t="s">
        <v>175</v>
      </c>
      <c r="G5" s="7" t="s">
        <v>797</v>
      </c>
      <c r="H5" s="7" t="s">
        <v>798</v>
      </c>
      <c r="I5" s="7" t="s">
        <v>51</v>
      </c>
      <c r="J5" s="7">
        <v>40</v>
      </c>
      <c r="K5" s="9">
        <v>3.25</v>
      </c>
      <c r="L5" s="9">
        <f t="shared" si="0"/>
        <v>4923.75</v>
      </c>
      <c r="M5" s="7" t="s">
        <v>799</v>
      </c>
      <c r="N5" s="7" t="s">
        <v>157</v>
      </c>
      <c r="O5" s="7" t="s">
        <v>800</v>
      </c>
      <c r="P5" s="7"/>
      <c r="Q5" s="7" t="s">
        <v>149</v>
      </c>
      <c r="R5" s="10" t="s">
        <v>175</v>
      </c>
    </row>
    <row r="6" spans="1:18" ht="42.75">
      <c r="A6" s="6" t="s">
        <v>13</v>
      </c>
      <c r="B6" s="7" t="s">
        <v>30</v>
      </c>
      <c r="C6" s="7" t="s">
        <v>119</v>
      </c>
      <c r="D6" s="7" t="s">
        <v>120</v>
      </c>
      <c r="E6" s="8">
        <v>1515</v>
      </c>
      <c r="F6" s="7" t="s">
        <v>160</v>
      </c>
      <c r="G6" s="7" t="s">
        <v>801</v>
      </c>
      <c r="H6" s="7" t="s">
        <v>802</v>
      </c>
      <c r="I6" s="7" t="s">
        <v>803</v>
      </c>
      <c r="J6" s="7">
        <v>1</v>
      </c>
      <c r="K6" s="9">
        <v>11.7267868852459</v>
      </c>
      <c r="L6" s="9">
        <f t="shared" si="0"/>
        <v>17766.082131147537</v>
      </c>
      <c r="M6" s="7"/>
      <c r="N6" s="7" t="s">
        <v>157</v>
      </c>
      <c r="O6" s="7" t="s">
        <v>804</v>
      </c>
      <c r="P6" s="7"/>
      <c r="Q6" s="7" t="s">
        <v>149</v>
      </c>
      <c r="R6" s="10" t="s">
        <v>150</v>
      </c>
    </row>
    <row r="7" spans="1:18" ht="28.5">
      <c r="A7" s="6" t="s">
        <v>13</v>
      </c>
      <c r="B7" s="7" t="s">
        <v>30</v>
      </c>
      <c r="C7" s="7" t="s">
        <v>119</v>
      </c>
      <c r="D7" s="7" t="s">
        <v>120</v>
      </c>
      <c r="E7" s="8">
        <v>1515</v>
      </c>
      <c r="F7" s="7" t="s">
        <v>160</v>
      </c>
      <c r="G7" s="7" t="s">
        <v>805</v>
      </c>
      <c r="H7" s="7" t="s">
        <v>806</v>
      </c>
      <c r="I7" s="7" t="s">
        <v>803</v>
      </c>
      <c r="J7" s="7">
        <v>1</v>
      </c>
      <c r="K7" s="9">
        <v>4.5163934426229506</v>
      </c>
      <c r="L7" s="9">
        <f t="shared" si="0"/>
        <v>6842.3360655737706</v>
      </c>
      <c r="M7" s="7"/>
      <c r="N7" s="7" t="s">
        <v>157</v>
      </c>
      <c r="O7" s="7" t="s">
        <v>807</v>
      </c>
      <c r="P7" s="7"/>
      <c r="Q7" s="7" t="s">
        <v>149</v>
      </c>
      <c r="R7" s="10" t="s">
        <v>150</v>
      </c>
    </row>
    <row r="8" spans="1:18" ht="42.75">
      <c r="A8" s="6" t="s">
        <v>13</v>
      </c>
      <c r="B8" s="7" t="s">
        <v>30</v>
      </c>
      <c r="C8" s="7" t="s">
        <v>119</v>
      </c>
      <c r="D8" s="7" t="s">
        <v>120</v>
      </c>
      <c r="E8" s="8">
        <v>1515</v>
      </c>
      <c r="F8" s="7" t="s">
        <v>160</v>
      </c>
      <c r="G8" s="7" t="s">
        <v>194</v>
      </c>
      <c r="H8" s="7" t="s">
        <v>808</v>
      </c>
      <c r="I8" s="7" t="s">
        <v>803</v>
      </c>
      <c r="J8" s="7">
        <v>1</v>
      </c>
      <c r="K8" s="9">
        <v>3.7119672131147539</v>
      </c>
      <c r="L8" s="9">
        <f t="shared" si="0"/>
        <v>5623.630327868852</v>
      </c>
      <c r="M8" s="7"/>
      <c r="N8" s="7" t="s">
        <v>157</v>
      </c>
      <c r="O8" s="7" t="s">
        <v>809</v>
      </c>
      <c r="P8" s="7"/>
      <c r="Q8" s="7" t="s">
        <v>149</v>
      </c>
      <c r="R8" s="10" t="s">
        <v>150</v>
      </c>
    </row>
    <row r="9" spans="1:18" ht="28.5">
      <c r="A9" s="6" t="s">
        <v>13</v>
      </c>
      <c r="B9" s="7" t="s">
        <v>30</v>
      </c>
      <c r="C9" s="7" t="s">
        <v>119</v>
      </c>
      <c r="D9" s="7" t="s">
        <v>120</v>
      </c>
      <c r="E9" s="8">
        <v>1515</v>
      </c>
      <c r="F9" s="7" t="s">
        <v>160</v>
      </c>
      <c r="G9" s="7" t="s">
        <v>810</v>
      </c>
      <c r="H9" s="7" t="s">
        <v>811</v>
      </c>
      <c r="I9" s="7" t="s">
        <v>803</v>
      </c>
      <c r="J9" s="7">
        <v>1</v>
      </c>
      <c r="K9" s="9">
        <v>3.7049180327868849</v>
      </c>
      <c r="L9" s="9">
        <f t="shared" si="0"/>
        <v>5612.9508196721308</v>
      </c>
      <c r="M9" s="7"/>
      <c r="N9" s="7" t="s">
        <v>157</v>
      </c>
      <c r="O9" s="7" t="s">
        <v>812</v>
      </c>
      <c r="P9" s="7"/>
      <c r="Q9" s="7" t="s">
        <v>149</v>
      </c>
      <c r="R9" s="10" t="s">
        <v>150</v>
      </c>
    </row>
    <row r="10" spans="1:18" ht="42.75">
      <c r="A10" s="6" t="s">
        <v>13</v>
      </c>
      <c r="B10" s="7" t="s">
        <v>33</v>
      </c>
      <c r="C10" s="7" t="s">
        <v>121</v>
      </c>
      <c r="D10" s="7" t="s">
        <v>122</v>
      </c>
      <c r="E10" s="8">
        <v>5</v>
      </c>
      <c r="F10" s="7" t="s">
        <v>175</v>
      </c>
      <c r="G10" s="7" t="s">
        <v>813</v>
      </c>
      <c r="H10" s="7" t="s">
        <v>814</v>
      </c>
      <c r="I10" s="7" t="s">
        <v>32</v>
      </c>
      <c r="J10" s="7">
        <v>2</v>
      </c>
      <c r="K10" s="9">
        <v>581</v>
      </c>
      <c r="L10" s="9">
        <f t="shared" si="0"/>
        <v>2905</v>
      </c>
      <c r="M10" s="7" t="s">
        <v>186</v>
      </c>
      <c r="N10" s="7" t="s">
        <v>157</v>
      </c>
      <c r="O10" s="7" t="s">
        <v>815</v>
      </c>
      <c r="P10" s="7"/>
      <c r="Q10" s="7" t="s">
        <v>149</v>
      </c>
      <c r="R10" s="10" t="s">
        <v>175</v>
      </c>
    </row>
    <row r="11" spans="1:18" ht="42.75">
      <c r="A11" s="6" t="s">
        <v>13</v>
      </c>
      <c r="B11" s="7" t="s">
        <v>33</v>
      </c>
      <c r="C11" s="7" t="s">
        <v>121</v>
      </c>
      <c r="D11" s="7" t="s">
        <v>122</v>
      </c>
      <c r="E11" s="8">
        <v>5</v>
      </c>
      <c r="F11" s="7" t="s">
        <v>175</v>
      </c>
      <c r="G11" s="7" t="s">
        <v>813</v>
      </c>
      <c r="H11" s="7" t="s">
        <v>814</v>
      </c>
      <c r="I11" s="7" t="s">
        <v>32</v>
      </c>
      <c r="J11" s="7">
        <v>2</v>
      </c>
      <c r="K11" s="9">
        <v>636.1</v>
      </c>
      <c r="L11" s="9">
        <f t="shared" si="0"/>
        <v>3180.5</v>
      </c>
      <c r="M11" s="7" t="s">
        <v>186</v>
      </c>
      <c r="N11" s="7" t="s">
        <v>157</v>
      </c>
      <c r="O11" s="7" t="s">
        <v>815</v>
      </c>
      <c r="P11" s="7"/>
      <c r="Q11" s="7" t="s">
        <v>149</v>
      </c>
      <c r="R11" s="10" t="s">
        <v>175</v>
      </c>
    </row>
    <row r="12" spans="1:18" ht="28.5">
      <c r="A12" s="6" t="s">
        <v>13</v>
      </c>
      <c r="B12" s="7" t="s">
        <v>33</v>
      </c>
      <c r="C12" s="7" t="s">
        <v>121</v>
      </c>
      <c r="D12" s="7" t="s">
        <v>122</v>
      </c>
      <c r="E12" s="8">
        <v>5</v>
      </c>
      <c r="F12" s="7" t="s">
        <v>160</v>
      </c>
      <c r="G12" s="7" t="s">
        <v>816</v>
      </c>
      <c r="H12" s="7" t="s">
        <v>817</v>
      </c>
      <c r="I12" s="7" t="s">
        <v>122</v>
      </c>
      <c r="J12" s="7">
        <v>1</v>
      </c>
      <c r="K12" s="9">
        <v>179.9</v>
      </c>
      <c r="L12" s="9">
        <f t="shared" si="0"/>
        <v>899.5</v>
      </c>
      <c r="M12" s="7"/>
      <c r="N12" s="7" t="s">
        <v>157</v>
      </c>
      <c r="O12" s="7" t="s">
        <v>818</v>
      </c>
      <c r="P12" s="7"/>
      <c r="Q12" s="7" t="s">
        <v>149</v>
      </c>
      <c r="R12" s="10" t="s">
        <v>150</v>
      </c>
    </row>
    <row r="13" spans="1:18" ht="28.5">
      <c r="A13" s="6" t="s">
        <v>13</v>
      </c>
      <c r="B13" s="7" t="s">
        <v>33</v>
      </c>
      <c r="C13" s="7" t="s">
        <v>121</v>
      </c>
      <c r="D13" s="7" t="s">
        <v>122</v>
      </c>
      <c r="E13" s="8">
        <v>5</v>
      </c>
      <c r="F13" s="7" t="s">
        <v>160</v>
      </c>
      <c r="G13" s="7" t="s">
        <v>194</v>
      </c>
      <c r="H13" s="7" t="s">
        <v>819</v>
      </c>
      <c r="I13" s="7" t="s">
        <v>122</v>
      </c>
      <c r="J13" s="7">
        <v>1</v>
      </c>
      <c r="K13" s="9">
        <v>161</v>
      </c>
      <c r="L13" s="9">
        <f t="shared" si="0"/>
        <v>805</v>
      </c>
      <c r="M13" s="7"/>
      <c r="N13" s="7" t="s">
        <v>157</v>
      </c>
      <c r="O13" s="7" t="s">
        <v>820</v>
      </c>
      <c r="P13" s="7"/>
      <c r="Q13" s="7" t="s">
        <v>149</v>
      </c>
      <c r="R13" s="10" t="s">
        <v>150</v>
      </c>
    </row>
    <row r="14" spans="1:18" ht="28.5">
      <c r="A14" s="6" t="s">
        <v>13</v>
      </c>
      <c r="B14" s="7" t="s">
        <v>33</v>
      </c>
      <c r="C14" s="7" t="s">
        <v>121</v>
      </c>
      <c r="D14" s="7" t="s">
        <v>122</v>
      </c>
      <c r="E14" s="8">
        <v>5</v>
      </c>
      <c r="F14" s="7" t="s">
        <v>160</v>
      </c>
      <c r="G14" s="7" t="s">
        <v>194</v>
      </c>
      <c r="H14" s="7" t="s">
        <v>821</v>
      </c>
      <c r="I14" s="7" t="s">
        <v>122</v>
      </c>
      <c r="J14" s="7">
        <v>1</v>
      </c>
      <c r="K14" s="9">
        <v>597</v>
      </c>
      <c r="L14" s="9">
        <f t="shared" si="0"/>
        <v>2985</v>
      </c>
      <c r="M14" s="7"/>
      <c r="N14" s="7" t="s">
        <v>157</v>
      </c>
      <c r="O14" s="7" t="s">
        <v>822</v>
      </c>
      <c r="P14" s="7"/>
      <c r="Q14" s="7" t="s">
        <v>149</v>
      </c>
      <c r="R14" s="10" t="s">
        <v>150</v>
      </c>
    </row>
    <row r="15" spans="1:18" ht="28.5">
      <c r="A15" s="6" t="s">
        <v>13</v>
      </c>
      <c r="B15" s="7" t="s">
        <v>33</v>
      </c>
      <c r="C15" s="7" t="s">
        <v>121</v>
      </c>
      <c r="D15" s="7" t="s">
        <v>122</v>
      </c>
      <c r="E15" s="8">
        <v>5</v>
      </c>
      <c r="F15" s="7" t="s">
        <v>160</v>
      </c>
      <c r="G15" s="7" t="s">
        <v>823</v>
      </c>
      <c r="H15" s="7" t="s">
        <v>824</v>
      </c>
      <c r="I15" s="7" t="s">
        <v>122</v>
      </c>
      <c r="J15" s="7">
        <v>1</v>
      </c>
      <c r="K15" s="9">
        <v>1042</v>
      </c>
      <c r="L15" s="9">
        <f t="shared" si="0"/>
        <v>5210</v>
      </c>
      <c r="M15" s="7"/>
      <c r="N15" s="7" t="s">
        <v>157</v>
      </c>
      <c r="O15" s="7" t="s">
        <v>825</v>
      </c>
      <c r="P15" s="7"/>
      <c r="Q15" s="7" t="s">
        <v>149</v>
      </c>
      <c r="R15" s="10" t="s">
        <v>150</v>
      </c>
    </row>
    <row r="16" spans="1:18" ht="28.5">
      <c r="A16" s="6" t="s">
        <v>13</v>
      </c>
      <c r="B16" s="7" t="s">
        <v>37</v>
      </c>
      <c r="C16" s="7" t="s">
        <v>123</v>
      </c>
      <c r="D16" s="7" t="s">
        <v>122</v>
      </c>
      <c r="E16" s="8">
        <v>20</v>
      </c>
      <c r="F16" s="7" t="s">
        <v>175</v>
      </c>
      <c r="G16" s="7" t="s">
        <v>826</v>
      </c>
      <c r="H16" s="7" t="s">
        <v>827</v>
      </c>
      <c r="I16" s="7" t="s">
        <v>32</v>
      </c>
      <c r="J16" s="7">
        <v>300</v>
      </c>
      <c r="K16" s="9">
        <v>9.4700000000000006</v>
      </c>
      <c r="L16" s="9">
        <f t="shared" si="0"/>
        <v>189.4</v>
      </c>
      <c r="M16" s="7" t="s">
        <v>828</v>
      </c>
      <c r="N16" s="7" t="s">
        <v>157</v>
      </c>
      <c r="O16" s="7" t="s">
        <v>829</v>
      </c>
      <c r="P16" s="7"/>
      <c r="Q16" s="7" t="s">
        <v>149</v>
      </c>
      <c r="R16" s="10" t="s">
        <v>175</v>
      </c>
    </row>
    <row r="17" spans="1:18" ht="42.75">
      <c r="A17" s="6" t="s">
        <v>13</v>
      </c>
      <c r="B17" s="7" t="s">
        <v>37</v>
      </c>
      <c r="C17" s="7" t="s">
        <v>123</v>
      </c>
      <c r="D17" s="7" t="s">
        <v>122</v>
      </c>
      <c r="E17" s="8">
        <v>20</v>
      </c>
      <c r="F17" s="7" t="s">
        <v>175</v>
      </c>
      <c r="G17" s="7" t="s">
        <v>797</v>
      </c>
      <c r="H17" s="7" t="s">
        <v>830</v>
      </c>
      <c r="I17" s="7" t="s">
        <v>32</v>
      </c>
      <c r="J17" s="7">
        <v>400</v>
      </c>
      <c r="K17" s="9">
        <v>27</v>
      </c>
      <c r="L17" s="9">
        <f t="shared" si="0"/>
        <v>540</v>
      </c>
      <c r="M17" s="7" t="s">
        <v>799</v>
      </c>
      <c r="N17" s="7" t="s">
        <v>157</v>
      </c>
      <c r="O17" s="7" t="s">
        <v>800</v>
      </c>
      <c r="P17" s="7"/>
      <c r="Q17" s="7" t="s">
        <v>149</v>
      </c>
      <c r="R17" s="10" t="s">
        <v>175</v>
      </c>
    </row>
    <row r="18" spans="1:18" ht="28.5">
      <c r="A18" s="6" t="s">
        <v>13</v>
      </c>
      <c r="B18" s="7" t="s">
        <v>37</v>
      </c>
      <c r="C18" s="7" t="s">
        <v>123</v>
      </c>
      <c r="D18" s="7" t="s">
        <v>122</v>
      </c>
      <c r="E18" s="8">
        <v>20</v>
      </c>
      <c r="F18" s="7" t="s">
        <v>160</v>
      </c>
      <c r="G18" s="7" t="s">
        <v>161</v>
      </c>
      <c r="H18" s="7" t="s">
        <v>831</v>
      </c>
      <c r="I18" s="7" t="s">
        <v>122</v>
      </c>
      <c r="J18" s="7">
        <v>1</v>
      </c>
      <c r="K18" s="9">
        <v>10.48</v>
      </c>
      <c r="L18" s="9">
        <f t="shared" si="0"/>
        <v>209.60000000000002</v>
      </c>
      <c r="M18" s="7"/>
      <c r="N18" s="7" t="s">
        <v>157</v>
      </c>
      <c r="O18" s="7" t="s">
        <v>832</v>
      </c>
      <c r="P18" s="7"/>
      <c r="Q18" s="7" t="s">
        <v>149</v>
      </c>
      <c r="R18" s="10" t="s">
        <v>150</v>
      </c>
    </row>
    <row r="19" spans="1:18" ht="28.5">
      <c r="A19" s="6" t="s">
        <v>13</v>
      </c>
      <c r="B19" s="7" t="s">
        <v>37</v>
      </c>
      <c r="C19" s="7" t="s">
        <v>123</v>
      </c>
      <c r="D19" s="7" t="s">
        <v>122</v>
      </c>
      <c r="E19" s="8">
        <v>20</v>
      </c>
      <c r="F19" s="7" t="s">
        <v>160</v>
      </c>
      <c r="G19" s="7" t="s">
        <v>833</v>
      </c>
      <c r="H19" s="7" t="s">
        <v>834</v>
      </c>
      <c r="I19" s="7" t="s">
        <v>122</v>
      </c>
      <c r="J19" s="7">
        <v>1</v>
      </c>
      <c r="K19" s="9">
        <v>35.9</v>
      </c>
      <c r="L19" s="9">
        <f t="shared" si="0"/>
        <v>718</v>
      </c>
      <c r="M19" s="7"/>
      <c r="N19" s="7" t="s">
        <v>157</v>
      </c>
      <c r="O19" s="7" t="s">
        <v>835</v>
      </c>
      <c r="P19" s="7"/>
      <c r="Q19" s="7" t="s">
        <v>149</v>
      </c>
      <c r="R19" s="10" t="s">
        <v>150</v>
      </c>
    </row>
    <row r="20" spans="1:18" ht="28.5">
      <c r="A20" s="6" t="s">
        <v>13</v>
      </c>
      <c r="B20" s="7" t="s">
        <v>37</v>
      </c>
      <c r="C20" s="7" t="s">
        <v>123</v>
      </c>
      <c r="D20" s="7" t="s">
        <v>122</v>
      </c>
      <c r="E20" s="8">
        <v>20</v>
      </c>
      <c r="F20" s="7" t="s">
        <v>160</v>
      </c>
      <c r="G20" s="7" t="s">
        <v>836</v>
      </c>
      <c r="H20" s="7" t="s">
        <v>837</v>
      </c>
      <c r="I20" s="7" t="s">
        <v>122</v>
      </c>
      <c r="J20" s="7">
        <v>1</v>
      </c>
      <c r="K20" s="9">
        <v>39.9</v>
      </c>
      <c r="L20" s="9">
        <f t="shared" si="0"/>
        <v>798</v>
      </c>
      <c r="M20" s="7"/>
      <c r="N20" s="7" t="s">
        <v>157</v>
      </c>
      <c r="O20" s="7" t="s">
        <v>838</v>
      </c>
      <c r="P20" s="7"/>
      <c r="Q20" s="7" t="s">
        <v>149</v>
      </c>
      <c r="R20" s="10" t="s">
        <v>150</v>
      </c>
    </row>
    <row r="21" spans="1:18" ht="42.75">
      <c r="A21" s="6" t="s">
        <v>13</v>
      </c>
      <c r="B21" s="7" t="s">
        <v>37</v>
      </c>
      <c r="C21" s="7" t="s">
        <v>123</v>
      </c>
      <c r="D21" s="7" t="s">
        <v>122</v>
      </c>
      <c r="E21" s="8">
        <v>20</v>
      </c>
      <c r="F21" s="7" t="s">
        <v>160</v>
      </c>
      <c r="G21" s="7" t="s">
        <v>839</v>
      </c>
      <c r="H21" s="7" t="s">
        <v>840</v>
      </c>
      <c r="I21" s="7" t="s">
        <v>122</v>
      </c>
      <c r="J21" s="7">
        <v>1</v>
      </c>
      <c r="K21" s="9">
        <v>18</v>
      </c>
      <c r="L21" s="9">
        <f t="shared" si="0"/>
        <v>360</v>
      </c>
      <c r="M21" s="7"/>
      <c r="N21" s="7" t="s">
        <v>157</v>
      </c>
      <c r="O21" s="7" t="s">
        <v>841</v>
      </c>
      <c r="P21" s="7"/>
      <c r="Q21" s="7" t="s">
        <v>149</v>
      </c>
      <c r="R21" s="10" t="s">
        <v>150</v>
      </c>
    </row>
    <row r="22" spans="1:18" ht="42.75">
      <c r="A22" s="6" t="s">
        <v>13</v>
      </c>
      <c r="B22" s="7" t="s">
        <v>39</v>
      </c>
      <c r="C22" s="7" t="s">
        <v>124</v>
      </c>
      <c r="D22" s="7" t="s">
        <v>122</v>
      </c>
      <c r="E22" s="8">
        <v>1</v>
      </c>
      <c r="F22" s="7" t="s">
        <v>175</v>
      </c>
      <c r="G22" s="7" t="s">
        <v>426</v>
      </c>
      <c r="H22" s="7" t="s">
        <v>842</v>
      </c>
      <c r="I22" s="7" t="s">
        <v>32</v>
      </c>
      <c r="J22" s="7">
        <v>2</v>
      </c>
      <c r="K22" s="9">
        <v>2923.71</v>
      </c>
      <c r="L22" s="9">
        <f t="shared" si="0"/>
        <v>2923.71</v>
      </c>
      <c r="M22" s="7" t="s">
        <v>843</v>
      </c>
      <c r="N22" s="7" t="s">
        <v>157</v>
      </c>
      <c r="O22" s="7" t="s">
        <v>844</v>
      </c>
      <c r="P22" s="7"/>
      <c r="Q22" s="7" t="s">
        <v>149</v>
      </c>
      <c r="R22" s="10" t="s">
        <v>175</v>
      </c>
    </row>
    <row r="23" spans="1:18" ht="42.75">
      <c r="A23" s="6" t="s">
        <v>13</v>
      </c>
      <c r="B23" s="7" t="s">
        <v>39</v>
      </c>
      <c r="C23" s="7" t="s">
        <v>124</v>
      </c>
      <c r="D23" s="7" t="s">
        <v>122</v>
      </c>
      <c r="E23" s="8">
        <v>1</v>
      </c>
      <c r="F23" s="7" t="s">
        <v>175</v>
      </c>
      <c r="G23" s="7" t="s">
        <v>426</v>
      </c>
      <c r="H23" s="7" t="s">
        <v>845</v>
      </c>
      <c r="I23" s="7" t="s">
        <v>32</v>
      </c>
      <c r="J23" s="7">
        <v>1</v>
      </c>
      <c r="K23" s="9">
        <v>929.85</v>
      </c>
      <c r="L23" s="9">
        <f t="shared" si="0"/>
        <v>929.85</v>
      </c>
      <c r="M23" s="7" t="s">
        <v>406</v>
      </c>
      <c r="N23" s="7" t="s">
        <v>157</v>
      </c>
      <c r="O23" s="7" t="s">
        <v>846</v>
      </c>
      <c r="P23" s="7"/>
      <c r="Q23" s="7" t="s">
        <v>149</v>
      </c>
      <c r="R23" s="10" t="s">
        <v>175</v>
      </c>
    </row>
    <row r="24" spans="1:18" ht="42.75">
      <c r="A24" s="6" t="s">
        <v>13</v>
      </c>
      <c r="B24" s="7" t="s">
        <v>39</v>
      </c>
      <c r="C24" s="7" t="s">
        <v>124</v>
      </c>
      <c r="D24" s="7" t="s">
        <v>122</v>
      </c>
      <c r="E24" s="8">
        <v>1</v>
      </c>
      <c r="F24" s="7" t="s">
        <v>175</v>
      </c>
      <c r="G24" s="7" t="s">
        <v>426</v>
      </c>
      <c r="H24" s="7" t="s">
        <v>847</v>
      </c>
      <c r="I24" s="7" t="s">
        <v>32</v>
      </c>
      <c r="J24" s="7">
        <v>1</v>
      </c>
      <c r="K24" s="9">
        <v>3499</v>
      </c>
      <c r="L24" s="9">
        <f t="shared" si="0"/>
        <v>3499</v>
      </c>
      <c r="M24" s="7" t="s">
        <v>848</v>
      </c>
      <c r="N24" s="7" t="s">
        <v>157</v>
      </c>
      <c r="O24" s="7" t="s">
        <v>849</v>
      </c>
      <c r="P24" s="7"/>
      <c r="Q24" s="7" t="s">
        <v>149</v>
      </c>
      <c r="R24" s="10" t="s">
        <v>175</v>
      </c>
    </row>
    <row r="25" spans="1:18" ht="42.75">
      <c r="A25" s="6" t="s">
        <v>13</v>
      </c>
      <c r="B25" s="7" t="s">
        <v>39</v>
      </c>
      <c r="C25" s="7" t="s">
        <v>124</v>
      </c>
      <c r="D25" s="7" t="s">
        <v>122</v>
      </c>
      <c r="E25" s="8">
        <v>1</v>
      </c>
      <c r="F25" s="7" t="s">
        <v>160</v>
      </c>
      <c r="G25" s="7" t="s">
        <v>194</v>
      </c>
      <c r="H25" s="7" t="s">
        <v>850</v>
      </c>
      <c r="I25" s="7" t="s">
        <v>122</v>
      </c>
      <c r="J25" s="7">
        <v>1</v>
      </c>
      <c r="K25" s="9">
        <v>2356</v>
      </c>
      <c r="L25" s="9">
        <f t="shared" si="0"/>
        <v>2356</v>
      </c>
      <c r="M25" s="7"/>
      <c r="N25" s="7" t="s">
        <v>157</v>
      </c>
      <c r="O25" s="7" t="s">
        <v>851</v>
      </c>
      <c r="P25" s="7"/>
      <c r="Q25" s="7" t="s">
        <v>149</v>
      </c>
      <c r="R25" s="10" t="s">
        <v>150</v>
      </c>
    </row>
    <row r="26" spans="1:18" ht="28.5">
      <c r="A26" s="6" t="s">
        <v>13</v>
      </c>
      <c r="B26" s="7" t="s">
        <v>39</v>
      </c>
      <c r="C26" s="7" t="s">
        <v>124</v>
      </c>
      <c r="D26" s="7" t="s">
        <v>122</v>
      </c>
      <c r="E26" s="8">
        <v>1</v>
      </c>
      <c r="F26" s="7" t="s">
        <v>160</v>
      </c>
      <c r="G26" s="7" t="s">
        <v>194</v>
      </c>
      <c r="H26" s="7" t="s">
        <v>852</v>
      </c>
      <c r="I26" s="7" t="s">
        <v>122</v>
      </c>
      <c r="J26" s="7">
        <v>1</v>
      </c>
      <c r="K26" s="9">
        <v>2383</v>
      </c>
      <c r="L26" s="9">
        <f t="shared" si="0"/>
        <v>2383</v>
      </c>
      <c r="M26" s="7"/>
      <c r="N26" s="7" t="s">
        <v>157</v>
      </c>
      <c r="O26" s="7" t="s">
        <v>853</v>
      </c>
      <c r="P26" s="7"/>
      <c r="Q26" s="7" t="s">
        <v>149</v>
      </c>
      <c r="R26" s="10" t="s">
        <v>150</v>
      </c>
    </row>
    <row r="27" spans="1:18" ht="28.5">
      <c r="A27" s="6" t="s">
        <v>13</v>
      </c>
      <c r="B27" s="7" t="s">
        <v>39</v>
      </c>
      <c r="C27" s="7" t="s">
        <v>124</v>
      </c>
      <c r="D27" s="7" t="s">
        <v>122</v>
      </c>
      <c r="E27" s="8">
        <v>1</v>
      </c>
      <c r="F27" s="7" t="s">
        <v>160</v>
      </c>
      <c r="G27" s="7" t="s">
        <v>854</v>
      </c>
      <c r="H27" s="7" t="s">
        <v>855</v>
      </c>
      <c r="I27" s="7" t="s">
        <v>122</v>
      </c>
      <c r="J27" s="7">
        <v>1</v>
      </c>
      <c r="K27" s="9">
        <v>2435</v>
      </c>
      <c r="L27" s="9">
        <f t="shared" si="0"/>
        <v>2435</v>
      </c>
      <c r="M27" s="7"/>
      <c r="N27" s="7" t="s">
        <v>157</v>
      </c>
      <c r="O27" s="7" t="s">
        <v>856</v>
      </c>
      <c r="P27" s="7"/>
      <c r="Q27" s="7" t="s">
        <v>149</v>
      </c>
      <c r="R27" s="10" t="s">
        <v>150</v>
      </c>
    </row>
    <row r="28" spans="1:18" ht="42.75">
      <c r="A28" s="6" t="s">
        <v>13</v>
      </c>
      <c r="B28" s="7" t="s">
        <v>41</v>
      </c>
      <c r="C28" s="7" t="s">
        <v>125</v>
      </c>
      <c r="D28" s="7" t="s">
        <v>120</v>
      </c>
      <c r="E28" s="8">
        <v>10</v>
      </c>
      <c r="F28" s="7" t="s">
        <v>175</v>
      </c>
      <c r="G28" s="7" t="s">
        <v>857</v>
      </c>
      <c r="H28" s="7" t="s">
        <v>858</v>
      </c>
      <c r="I28" s="7" t="s">
        <v>120</v>
      </c>
      <c r="J28" s="7" t="s">
        <v>859</v>
      </c>
      <c r="K28" s="9">
        <v>36.64</v>
      </c>
      <c r="L28" s="9">
        <f t="shared" si="0"/>
        <v>366.4</v>
      </c>
      <c r="M28" s="7" t="s">
        <v>383</v>
      </c>
      <c r="N28" s="7" t="s">
        <v>157</v>
      </c>
      <c r="O28" s="7" t="s">
        <v>860</v>
      </c>
      <c r="P28" s="7" t="s">
        <v>861</v>
      </c>
      <c r="Q28" s="7" t="s">
        <v>149</v>
      </c>
      <c r="R28" s="10" t="s">
        <v>175</v>
      </c>
    </row>
    <row r="29" spans="1:18" ht="28.5">
      <c r="A29" s="6" t="s">
        <v>13</v>
      </c>
      <c r="B29" s="7" t="s">
        <v>41</v>
      </c>
      <c r="C29" s="7" t="s">
        <v>125</v>
      </c>
      <c r="D29" s="7" t="s">
        <v>120</v>
      </c>
      <c r="E29" s="8">
        <v>10</v>
      </c>
      <c r="F29" s="7" t="s">
        <v>160</v>
      </c>
      <c r="G29" s="7" t="s">
        <v>313</v>
      </c>
      <c r="H29" s="7" t="s">
        <v>862</v>
      </c>
      <c r="I29" s="7" t="s">
        <v>120</v>
      </c>
      <c r="J29" s="7" t="s">
        <v>859</v>
      </c>
      <c r="K29" s="9">
        <v>28.066666666666666</v>
      </c>
      <c r="L29" s="9">
        <f t="shared" si="0"/>
        <v>280.66666666666669</v>
      </c>
      <c r="M29" s="7"/>
      <c r="N29" s="7" t="s">
        <v>157</v>
      </c>
      <c r="O29" s="7" t="s">
        <v>863</v>
      </c>
      <c r="P29" s="7" t="s">
        <v>861</v>
      </c>
      <c r="Q29" s="7" t="s">
        <v>149</v>
      </c>
      <c r="R29" s="10" t="s">
        <v>150</v>
      </c>
    </row>
    <row r="30" spans="1:18" ht="28.5">
      <c r="A30" s="6" t="s">
        <v>13</v>
      </c>
      <c r="B30" s="7" t="s">
        <v>41</v>
      </c>
      <c r="C30" s="7" t="s">
        <v>125</v>
      </c>
      <c r="D30" s="7" t="s">
        <v>120</v>
      </c>
      <c r="E30" s="8">
        <v>10</v>
      </c>
      <c r="F30" s="7" t="s">
        <v>160</v>
      </c>
      <c r="G30" s="7" t="s">
        <v>864</v>
      </c>
      <c r="H30" s="7" t="s">
        <v>865</v>
      </c>
      <c r="I30" s="7" t="s">
        <v>120</v>
      </c>
      <c r="J30" s="7" t="s">
        <v>859</v>
      </c>
      <c r="K30" s="9">
        <v>35.266666666666666</v>
      </c>
      <c r="L30" s="9">
        <f t="shared" si="0"/>
        <v>352.66666666666663</v>
      </c>
      <c r="M30" s="7"/>
      <c r="N30" s="7" t="s">
        <v>157</v>
      </c>
      <c r="O30" s="7" t="s">
        <v>866</v>
      </c>
      <c r="P30" s="7" t="s">
        <v>861</v>
      </c>
      <c r="Q30" s="7" t="s">
        <v>149</v>
      </c>
      <c r="R30" s="10" t="s">
        <v>150</v>
      </c>
    </row>
    <row r="31" spans="1:18" ht="28.5">
      <c r="A31" s="6" t="s">
        <v>13</v>
      </c>
      <c r="B31" s="7" t="s">
        <v>41</v>
      </c>
      <c r="C31" s="7" t="s">
        <v>125</v>
      </c>
      <c r="D31" s="7" t="s">
        <v>120</v>
      </c>
      <c r="E31" s="8">
        <v>10</v>
      </c>
      <c r="F31" s="7" t="s">
        <v>160</v>
      </c>
      <c r="G31" s="7" t="s">
        <v>194</v>
      </c>
      <c r="H31" s="7" t="s">
        <v>867</v>
      </c>
      <c r="I31" s="7" t="s">
        <v>120</v>
      </c>
      <c r="J31" s="7" t="s">
        <v>859</v>
      </c>
      <c r="K31" s="9">
        <v>20</v>
      </c>
      <c r="L31" s="9">
        <f t="shared" si="0"/>
        <v>200</v>
      </c>
      <c r="M31" s="7"/>
      <c r="N31" s="7" t="s">
        <v>157</v>
      </c>
      <c r="O31" s="7" t="s">
        <v>868</v>
      </c>
      <c r="P31" s="7" t="s">
        <v>861</v>
      </c>
      <c r="Q31" s="7" t="s">
        <v>149</v>
      </c>
      <c r="R31" s="10" t="s">
        <v>150</v>
      </c>
    </row>
    <row r="32" spans="1:18" ht="28.5">
      <c r="A32" s="6" t="s">
        <v>13</v>
      </c>
      <c r="B32" s="7" t="s">
        <v>41</v>
      </c>
      <c r="C32" s="7" t="s">
        <v>125</v>
      </c>
      <c r="D32" s="7" t="s">
        <v>120</v>
      </c>
      <c r="E32" s="8">
        <v>10</v>
      </c>
      <c r="F32" s="7" t="s">
        <v>160</v>
      </c>
      <c r="G32" s="7" t="s">
        <v>194</v>
      </c>
      <c r="H32" s="7" t="s">
        <v>869</v>
      </c>
      <c r="I32" s="7" t="s">
        <v>120</v>
      </c>
      <c r="J32" s="7" t="s">
        <v>859</v>
      </c>
      <c r="K32" s="9">
        <v>11.200000000000001</v>
      </c>
      <c r="L32" s="9">
        <f t="shared" si="0"/>
        <v>112.00000000000001</v>
      </c>
      <c r="M32" s="7"/>
      <c r="N32" s="7" t="s">
        <v>157</v>
      </c>
      <c r="O32" s="7" t="s">
        <v>870</v>
      </c>
      <c r="P32" s="7" t="s">
        <v>861</v>
      </c>
      <c r="Q32" s="7" t="s">
        <v>149</v>
      </c>
      <c r="R32" s="10" t="s">
        <v>150</v>
      </c>
    </row>
    <row r="33" spans="1:18" ht="42.75">
      <c r="A33" s="6" t="s">
        <v>13</v>
      </c>
      <c r="B33" s="7" t="s">
        <v>43</v>
      </c>
      <c r="C33" s="7" t="s">
        <v>126</v>
      </c>
      <c r="D33" s="7" t="s">
        <v>120</v>
      </c>
      <c r="E33" s="8">
        <v>60</v>
      </c>
      <c r="F33" s="7" t="s">
        <v>175</v>
      </c>
      <c r="G33" s="7" t="s">
        <v>857</v>
      </c>
      <c r="H33" s="7" t="s">
        <v>858</v>
      </c>
      <c r="I33" s="7" t="s">
        <v>120</v>
      </c>
      <c r="J33" s="7" t="s">
        <v>859</v>
      </c>
      <c r="K33" s="9">
        <v>36.64</v>
      </c>
      <c r="L33" s="9">
        <f t="shared" si="0"/>
        <v>2198.4</v>
      </c>
      <c r="M33" s="7" t="s">
        <v>383</v>
      </c>
      <c r="N33" s="7" t="s">
        <v>157</v>
      </c>
      <c r="O33" s="7" t="s">
        <v>860</v>
      </c>
      <c r="P33" s="7" t="s">
        <v>861</v>
      </c>
      <c r="Q33" s="7" t="s">
        <v>149</v>
      </c>
      <c r="R33" s="10" t="s">
        <v>175</v>
      </c>
    </row>
    <row r="34" spans="1:18" ht="28.5">
      <c r="A34" s="6" t="s">
        <v>13</v>
      </c>
      <c r="B34" s="7" t="s">
        <v>43</v>
      </c>
      <c r="C34" s="7" t="s">
        <v>126</v>
      </c>
      <c r="D34" s="7" t="s">
        <v>120</v>
      </c>
      <c r="E34" s="8">
        <v>60</v>
      </c>
      <c r="F34" s="7" t="s">
        <v>160</v>
      </c>
      <c r="G34" s="7" t="s">
        <v>871</v>
      </c>
      <c r="H34" s="7" t="s">
        <v>872</v>
      </c>
      <c r="I34" s="7" t="s">
        <v>120</v>
      </c>
      <c r="J34" s="7" t="s">
        <v>859</v>
      </c>
      <c r="K34" s="9">
        <v>3.3333333333333335</v>
      </c>
      <c r="L34" s="9">
        <f t="shared" si="0"/>
        <v>200</v>
      </c>
      <c r="M34" s="7"/>
      <c r="N34" s="7" t="s">
        <v>157</v>
      </c>
      <c r="O34" s="7" t="s">
        <v>873</v>
      </c>
      <c r="P34" s="7" t="s">
        <v>861</v>
      </c>
      <c r="Q34" s="7" t="s">
        <v>149</v>
      </c>
      <c r="R34" s="10" t="s">
        <v>150</v>
      </c>
    </row>
    <row r="35" spans="1:18" ht="28.5">
      <c r="A35" s="6" t="s">
        <v>13</v>
      </c>
      <c r="B35" s="7" t="s">
        <v>43</v>
      </c>
      <c r="C35" s="7" t="s">
        <v>126</v>
      </c>
      <c r="D35" s="7" t="s">
        <v>120</v>
      </c>
      <c r="E35" s="8">
        <v>60</v>
      </c>
      <c r="F35" s="7" t="s">
        <v>160</v>
      </c>
      <c r="G35" s="7" t="s">
        <v>194</v>
      </c>
      <c r="H35" s="7" t="s">
        <v>874</v>
      </c>
      <c r="I35" s="7" t="s">
        <v>120</v>
      </c>
      <c r="J35" s="7" t="s">
        <v>859</v>
      </c>
      <c r="K35" s="9">
        <v>10.4</v>
      </c>
      <c r="L35" s="9">
        <f t="shared" si="0"/>
        <v>624</v>
      </c>
      <c r="M35" s="7"/>
      <c r="N35" s="7" t="s">
        <v>157</v>
      </c>
      <c r="O35" s="7" t="s">
        <v>875</v>
      </c>
      <c r="P35" s="7" t="s">
        <v>861</v>
      </c>
      <c r="Q35" s="7" t="s">
        <v>149</v>
      </c>
      <c r="R35" s="10" t="s">
        <v>150</v>
      </c>
    </row>
    <row r="36" spans="1:18" ht="28.5">
      <c r="A36" s="6" t="s">
        <v>13</v>
      </c>
      <c r="B36" s="7" t="s">
        <v>43</v>
      </c>
      <c r="C36" s="7" t="s">
        <v>126</v>
      </c>
      <c r="D36" s="7" t="s">
        <v>120</v>
      </c>
      <c r="E36" s="8">
        <v>60</v>
      </c>
      <c r="F36" s="7" t="s">
        <v>160</v>
      </c>
      <c r="G36" s="7" t="s">
        <v>194</v>
      </c>
      <c r="H36" s="7" t="s">
        <v>876</v>
      </c>
      <c r="I36" s="7" t="s">
        <v>120</v>
      </c>
      <c r="J36" s="7" t="s">
        <v>859</v>
      </c>
      <c r="K36" s="9">
        <v>9.2666666666666675</v>
      </c>
      <c r="L36" s="9">
        <f t="shared" si="0"/>
        <v>556</v>
      </c>
      <c r="M36" s="7"/>
      <c r="N36" s="7" t="s">
        <v>157</v>
      </c>
      <c r="O36" s="7" t="s">
        <v>875</v>
      </c>
      <c r="P36" s="7" t="s">
        <v>861</v>
      </c>
      <c r="Q36" s="7" t="s">
        <v>149</v>
      </c>
      <c r="R36" s="10" t="s">
        <v>150</v>
      </c>
    </row>
    <row r="37" spans="1:18" ht="28.5">
      <c r="A37" s="6" t="s">
        <v>13</v>
      </c>
      <c r="B37" s="7" t="s">
        <v>43</v>
      </c>
      <c r="C37" s="7" t="s">
        <v>126</v>
      </c>
      <c r="D37" s="7" t="s">
        <v>120</v>
      </c>
      <c r="E37" s="8">
        <v>60</v>
      </c>
      <c r="F37" s="7" t="s">
        <v>160</v>
      </c>
      <c r="G37" s="7" t="s">
        <v>877</v>
      </c>
      <c r="H37" s="7" t="s">
        <v>878</v>
      </c>
      <c r="I37" s="7" t="s">
        <v>120</v>
      </c>
      <c r="J37" s="7" t="s">
        <v>859</v>
      </c>
      <c r="K37" s="9">
        <v>8.7999999999999989</v>
      </c>
      <c r="L37" s="9">
        <f t="shared" si="0"/>
        <v>527.99999999999989</v>
      </c>
      <c r="M37" s="7"/>
      <c r="N37" s="7" t="s">
        <v>157</v>
      </c>
      <c r="O37" s="7" t="s">
        <v>879</v>
      </c>
      <c r="P37" s="7" t="s">
        <v>861</v>
      </c>
      <c r="Q37" s="7" t="s">
        <v>149</v>
      </c>
      <c r="R37" s="10" t="s">
        <v>150</v>
      </c>
    </row>
    <row r="38" spans="1:18" ht="42.75">
      <c r="A38" s="6" t="s">
        <v>13</v>
      </c>
      <c r="B38" s="7" t="s">
        <v>45</v>
      </c>
      <c r="C38" s="7" t="s">
        <v>127</v>
      </c>
      <c r="D38" s="7" t="s">
        <v>120</v>
      </c>
      <c r="E38" s="8">
        <v>90</v>
      </c>
      <c r="F38" s="7" t="s">
        <v>175</v>
      </c>
      <c r="G38" s="7" t="s">
        <v>857</v>
      </c>
      <c r="H38" s="7" t="s">
        <v>858</v>
      </c>
      <c r="I38" s="7" t="s">
        <v>120</v>
      </c>
      <c r="J38" s="7" t="s">
        <v>859</v>
      </c>
      <c r="K38" s="9">
        <v>36.64</v>
      </c>
      <c r="L38" s="9">
        <f t="shared" si="0"/>
        <v>3297.6</v>
      </c>
      <c r="M38" s="7" t="s">
        <v>383</v>
      </c>
      <c r="N38" s="7" t="s">
        <v>157</v>
      </c>
      <c r="O38" s="7" t="s">
        <v>860</v>
      </c>
      <c r="P38" s="7" t="s">
        <v>861</v>
      </c>
      <c r="Q38" s="7" t="s">
        <v>149</v>
      </c>
      <c r="R38" s="10" t="s">
        <v>175</v>
      </c>
    </row>
    <row r="39" spans="1:18" ht="28.5">
      <c r="A39" s="6" t="s">
        <v>13</v>
      </c>
      <c r="B39" s="7" t="s">
        <v>45</v>
      </c>
      <c r="C39" s="7" t="s">
        <v>127</v>
      </c>
      <c r="D39" s="7" t="s">
        <v>120</v>
      </c>
      <c r="E39" s="8">
        <v>90</v>
      </c>
      <c r="F39" s="7" t="s">
        <v>160</v>
      </c>
      <c r="G39" s="7" t="s">
        <v>880</v>
      </c>
      <c r="H39" s="7" t="s">
        <v>881</v>
      </c>
      <c r="I39" s="7" t="s">
        <v>120</v>
      </c>
      <c r="J39" s="7" t="s">
        <v>859</v>
      </c>
      <c r="K39" s="9">
        <v>19.933333333333334</v>
      </c>
      <c r="L39" s="9">
        <f t="shared" si="0"/>
        <v>1794</v>
      </c>
      <c r="M39" s="7"/>
      <c r="N39" s="7" t="s">
        <v>157</v>
      </c>
      <c r="O39" s="7" t="s">
        <v>882</v>
      </c>
      <c r="P39" s="7" t="s">
        <v>861</v>
      </c>
      <c r="Q39" s="7" t="s">
        <v>149</v>
      </c>
      <c r="R39" s="10" t="s">
        <v>150</v>
      </c>
    </row>
    <row r="40" spans="1:18" ht="28.5">
      <c r="A40" s="6" t="s">
        <v>13</v>
      </c>
      <c r="B40" s="7" t="s">
        <v>45</v>
      </c>
      <c r="C40" s="7" t="s">
        <v>127</v>
      </c>
      <c r="D40" s="7" t="s">
        <v>120</v>
      </c>
      <c r="E40" s="8">
        <v>90</v>
      </c>
      <c r="F40" s="7" t="s">
        <v>160</v>
      </c>
      <c r="G40" s="7" t="s">
        <v>243</v>
      </c>
      <c r="H40" s="7" t="s">
        <v>883</v>
      </c>
      <c r="I40" s="7" t="s">
        <v>120</v>
      </c>
      <c r="J40" s="7" t="s">
        <v>859</v>
      </c>
      <c r="K40" s="9">
        <v>19.599999999999998</v>
      </c>
      <c r="L40" s="9">
        <f t="shared" si="0"/>
        <v>1763.9999999999998</v>
      </c>
      <c r="M40" s="7"/>
      <c r="N40" s="7" t="s">
        <v>157</v>
      </c>
      <c r="O40" s="7" t="s">
        <v>884</v>
      </c>
      <c r="P40" s="7" t="s">
        <v>861</v>
      </c>
      <c r="Q40" s="7" t="s">
        <v>149</v>
      </c>
      <c r="R40" s="10" t="s">
        <v>150</v>
      </c>
    </row>
    <row r="41" spans="1:18" ht="42.75">
      <c r="A41" s="6" t="s">
        <v>13</v>
      </c>
      <c r="B41" s="7" t="s">
        <v>45</v>
      </c>
      <c r="C41" s="7" t="s">
        <v>127</v>
      </c>
      <c r="D41" s="7" t="s">
        <v>120</v>
      </c>
      <c r="E41" s="8">
        <v>90</v>
      </c>
      <c r="F41" s="7" t="s">
        <v>160</v>
      </c>
      <c r="G41" s="7" t="s">
        <v>194</v>
      </c>
      <c r="H41" s="7" t="s">
        <v>885</v>
      </c>
      <c r="I41" s="7" t="s">
        <v>120</v>
      </c>
      <c r="J41" s="7" t="s">
        <v>859</v>
      </c>
      <c r="K41" s="9">
        <v>19.333333333333332</v>
      </c>
      <c r="L41" s="9">
        <f t="shared" si="0"/>
        <v>1740</v>
      </c>
      <c r="M41" s="7"/>
      <c r="N41" s="7" t="s">
        <v>157</v>
      </c>
      <c r="O41" s="7" t="s">
        <v>886</v>
      </c>
      <c r="P41" s="7" t="s">
        <v>861</v>
      </c>
      <c r="Q41" s="7" t="s">
        <v>149</v>
      </c>
      <c r="R41" s="10" t="s">
        <v>150</v>
      </c>
    </row>
    <row r="42" spans="1:18" ht="28.5">
      <c r="A42" s="11" t="s">
        <v>13</v>
      </c>
      <c r="B42" s="12" t="s">
        <v>45</v>
      </c>
      <c r="C42" s="12" t="s">
        <v>127</v>
      </c>
      <c r="D42" s="12" t="s">
        <v>120</v>
      </c>
      <c r="E42" s="13">
        <v>90</v>
      </c>
      <c r="F42" s="12" t="s">
        <v>160</v>
      </c>
      <c r="G42" s="12" t="s">
        <v>887</v>
      </c>
      <c r="H42" s="12" t="s">
        <v>888</v>
      </c>
      <c r="I42" s="12" t="s">
        <v>120</v>
      </c>
      <c r="J42" s="12" t="s">
        <v>859</v>
      </c>
      <c r="K42" s="14">
        <v>12.219999999999999</v>
      </c>
      <c r="L42" s="14">
        <f t="shared" si="0"/>
        <v>1099.8</v>
      </c>
      <c r="M42" s="12"/>
      <c r="N42" s="12" t="s">
        <v>157</v>
      </c>
      <c r="O42" s="12" t="s">
        <v>889</v>
      </c>
      <c r="P42" s="12" t="s">
        <v>861</v>
      </c>
      <c r="Q42" s="12" t="s">
        <v>149</v>
      </c>
      <c r="R42" s="15" t="s">
        <v>150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Consolidado</vt:lpstr>
      <vt:lpstr>CONSOLIDADO COMPRAS.GOV.BR</vt:lpstr>
      <vt:lpstr>Grupo 01 - Eletricos</vt:lpstr>
      <vt:lpstr>Grupo 02 - Hidraulicos</vt:lpstr>
      <vt:lpstr>Grupo 03 - Pintura</vt:lpstr>
      <vt:lpstr>Grupo 04 - Piso</vt:lpstr>
      <vt:lpstr>Grupo 05 - Rede Dados</vt:lpstr>
      <vt:lpstr>'CONSOLIDADO COMPRAS.GOV.BR'!Area_de_impressao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Nelson Oliveira Rodrigues</cp:lastModifiedBy>
  <cp:lastPrinted>2026-05-20T18:20:27Z</cp:lastPrinted>
  <dcterms:modified xsi:type="dcterms:W3CDTF">2026-05-20T18:20:29Z</dcterms:modified>
</cp:coreProperties>
</file>